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6810FCC-59CC-4EC7-8ECD-D29C8DF9EE30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2024'!$A$1:$O$41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1" l="1"/>
  <c r="N8" i="11"/>
  <c r="N7" i="11"/>
  <c r="N6" i="11"/>
  <c r="N5" i="11"/>
  <c r="N36" i="8" l="1"/>
  <c r="N36" i="7"/>
  <c r="N16" i="7"/>
  <c r="N5" i="7"/>
  <c r="J37" i="19"/>
  <c r="J36" i="19"/>
  <c r="L36" i="19" s="1"/>
  <c r="N36" i="19" s="1"/>
  <c r="N34" i="19"/>
  <c r="J37" i="18"/>
  <c r="J36" i="18"/>
  <c r="L36" i="18" s="1"/>
  <c r="N36" i="18" s="1"/>
  <c r="N34" i="18"/>
  <c r="J37" i="17"/>
  <c r="J36" i="17"/>
  <c r="L36" i="17" s="1"/>
  <c r="N36" i="17" s="1"/>
  <c r="N34" i="17"/>
  <c r="J37" i="16"/>
  <c r="J36" i="16"/>
  <c r="L36" i="16" s="1"/>
  <c r="N36" i="16" s="1"/>
  <c r="N34" i="16"/>
  <c r="J37" i="15"/>
  <c r="J36" i="15"/>
  <c r="L36" i="15" s="1"/>
  <c r="N36" i="15" s="1"/>
  <c r="N34" i="15"/>
  <c r="N34" i="10"/>
  <c r="N34" i="9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F37" i="18"/>
  <c r="F37" i="17"/>
  <c r="F37" i="16"/>
  <c r="F37" i="15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4" l="1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6" i="8"/>
  <c r="J37" i="8" s="1"/>
  <c r="L36" i="8" s="1"/>
  <c r="F37" i="7"/>
  <c r="J36" i="7" s="1"/>
  <c r="J37" i="7" l="1"/>
  <c r="L36" i="7" s="1"/>
  <c r="J35" i="7" l="1"/>
  <c r="J39" i="7" s="1"/>
  <c r="J7" i="8" s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34" authorId="0" shapeId="0" xr:uid="{B2771783-26B7-4361-A284-9B08512B25D5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31 MART SÜTÜ 1 NİSANA EKLENDİ</t>
        </r>
      </text>
    </comment>
  </commentList>
</comments>
</file>

<file path=xl/sharedStrings.xml><?xml version="1.0" encoding="utf-8"?>
<sst xmlns="http://schemas.openxmlformats.org/spreadsheetml/2006/main" count="501" uniqueCount="55">
  <si>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</si>
  <si>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</si>
  <si>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</si>
  <si>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</si>
  <si>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</si>
  <si>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</si>
  <si>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</si>
  <si>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</si>
  <si>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</si>
  <si>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</si>
  <si>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</si>
  <si>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</si>
  <si>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</si>
  <si>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</si>
  <si>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</si>
  <si>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</si>
  <si>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</si>
  <si>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</si>
  <si>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</si>
  <si>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</si>
  <si>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</si>
  <si>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</si>
  <si>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</si>
  <si>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</si>
  <si>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</si>
  <si>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</si>
  <si>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</si>
  <si>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</si>
  <si>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</si>
  <si>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</si>
  <si>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</si>
  <si>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</si>
  <si>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</si>
  <si>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3. TAKSİT</t>
  </si>
  <si>
    <t>V. KATILIM</t>
  </si>
  <si>
    <t>AVANS</t>
  </si>
  <si>
    <t>1. TAKSİT</t>
  </si>
  <si>
    <t>EKİM SÜTÜNE YAZILDI</t>
  </si>
  <si>
    <t>2. TAKSİT</t>
  </si>
  <si>
    <t xml:space="preserve">kasım sütüne </t>
  </si>
  <si>
    <t>yazıldı</t>
  </si>
  <si>
    <t>ARALIK SÜTÜNE YAZILDI</t>
  </si>
  <si>
    <t>RYMT VETERİNERLİK</t>
  </si>
  <si>
    <t xml:space="preserve">26/12/2024 tarihinde r. Erten dedi 14,5 tl </t>
  </si>
  <si>
    <t xml:space="preserve">diye </t>
  </si>
  <si>
    <t>Z. EYYÜP AĞA</t>
  </si>
  <si>
    <t>ATATÜRK KOOP ÇEK-1372</t>
  </si>
  <si>
    <t>EYYÜP AĞA ÇEK- 1372</t>
  </si>
  <si>
    <t>ÇEK-687012</t>
  </si>
  <si>
    <t>EYYÜP AĞAYA VERDİ</t>
  </si>
  <si>
    <t>ATATÜRKTEN VERİLDİ</t>
  </si>
  <si>
    <t>V. EYYÜP AĞA</t>
  </si>
  <si>
    <t>Rafet Kılıç Rymt Veterinerlik kılıç</t>
  </si>
  <si>
    <t>+90 536 861 06 31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</si>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</sst>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9C650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2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9" fillId="0" borderId="2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9" applyNumberFormat="0" applyAlignment="0" applyProtection="0"/>
    <xf numFmtId="0" fontId="24" fillId="7" borderId="30" applyNumberFormat="0" applyAlignment="0" applyProtection="0"/>
    <xf numFmtId="0" fontId="25" fillId="7" borderId="29" applyNumberFormat="0" applyAlignment="0" applyProtection="0"/>
    <xf numFmtId="0" fontId="26" fillId="0" borderId="31" applyNumberFormat="0" applyFill="0" applyAlignment="0" applyProtection="0"/>
    <xf numFmtId="0" fontId="27" fillId="8" borderId="3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4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33" fillId="5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5" fillId="0" borderId="0"/>
    <xf numFmtId="0" fontId="30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2" fillId="5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87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3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43" fontId="0" fillId="0" borderId="36" xfId="210" applyFont="1" applyBorder="1"/>
    <xf numFmtId="14" fontId="0" fillId="0" borderId="9" xfId="0" applyNumberFormat="1" applyBorder="1"/>
    <xf numFmtId="14" fontId="0" fillId="2" borderId="9" xfId="0" applyNumberFormat="1" applyFill="1" applyBorder="1"/>
    <xf numFmtId="43" fontId="0" fillId="2" borderId="9" xfId="210" applyFont="1" applyFill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13" fillId="0" borderId="0" xfId="0" applyNumberFormat="1" applyFont="1"/>
    <xf numFmtId="4" fontId="6" fillId="0" borderId="0" xfId="211" applyNumberFormat="1" applyAlignment="1">
      <alignment horizontal="right"/>
    </xf>
    <xf numFmtId="4" fontId="6" fillId="0" borderId="0" xfId="233" applyNumberFormat="1" applyAlignment="1">
      <alignment horizontal="right"/>
    </xf>
    <xf numFmtId="4" fontId="5" fillId="0" borderId="0" xfId="401" applyNumberFormat="1" applyAlignment="1">
      <alignment horizontal="right"/>
    </xf>
    <xf numFmtId="4" fontId="5" fillId="2" borderId="0" xfId="444" applyNumberFormat="1" applyFill="1"/>
    <xf numFmtId="4" fontId="5" fillId="2" borderId="0" xfId="401" applyNumberFormat="1" applyFill="1"/>
    <xf numFmtId="43" fontId="0" fillId="0" borderId="0" xfId="210" applyFont="1"/>
    <xf numFmtId="4" fontId="0" fillId="0" borderId="9" xfId="1" applyNumberFormat="1" applyFont="1" applyFill="1" applyBorder="1"/>
    <xf numFmtId="14" fontId="0" fillId="0" borderId="8" xfId="0" applyNumberForma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452">
    <cellStyle name="%20 - Vurgu1" xfId="19" builtinId="30" customBuiltin="1"/>
    <cellStyle name="%20 - Vurgu1 10" xfId="213" xr:uid="{4A57280E-A8A4-4E22-88C3-F63950EA9108}"/>
    <cellStyle name="%20 - Vurgu1 11" xfId="403" xr:uid="{F56FB2AB-9E97-47E3-ACD1-EF8B65DB9CDD}"/>
    <cellStyle name="%20 - Vurgu1 2" xfId="51" xr:uid="{FA9BD307-C38F-4352-A71A-9DDF26C02AE5}"/>
    <cellStyle name="%20 - Vurgu1 2 2" xfId="241" xr:uid="{15707537-0CA6-4DEC-B1FA-7BDD47E80617}"/>
    <cellStyle name="%20 - Vurgu1 3" xfId="71" xr:uid="{38CA24BD-72C9-4C95-BF51-574E58DE6D0D}"/>
    <cellStyle name="%20 - Vurgu1 3 2" xfId="261" xr:uid="{D02034BC-C5F9-4495-B027-23FDA8FB0E50}"/>
    <cellStyle name="%20 - Vurgu1 4" xfId="91" xr:uid="{23900A0B-0294-4FFF-96CE-4D4D3B05E11D}"/>
    <cellStyle name="%20 - Vurgu1 4 2" xfId="281" xr:uid="{C4535CF1-C670-4BAB-95FE-5F84F18480AC}"/>
    <cellStyle name="%20 - Vurgu1 5" xfId="111" xr:uid="{60CBC66B-00FE-4C9B-80AC-49D31CABE03D}"/>
    <cellStyle name="%20 - Vurgu1 5 2" xfId="301" xr:uid="{8A999DF5-7FE3-4572-8658-86F0DD648E6C}"/>
    <cellStyle name="%20 - Vurgu1 6" xfId="131" xr:uid="{F926C474-2E6E-4A66-A449-3ACD7C054D58}"/>
    <cellStyle name="%20 - Vurgu1 6 2" xfId="321" xr:uid="{D27EAAD4-D830-44A6-B34D-10A290442BDD}"/>
    <cellStyle name="%20 - Vurgu1 7" xfId="151" xr:uid="{64FB66C2-BB31-488C-A9EB-9D400A3C2887}"/>
    <cellStyle name="%20 - Vurgu1 7 2" xfId="341" xr:uid="{146FCA9A-1E9D-47BA-A07D-84A5A3CA39EB}"/>
    <cellStyle name="%20 - Vurgu1 8" xfId="171" xr:uid="{02AB2783-1DD8-4FEC-9C2A-E49CBC885375}"/>
    <cellStyle name="%20 - Vurgu1 8 2" xfId="361" xr:uid="{0B8ACCA2-95DA-4A56-8C16-0DEB3EBAC29F}"/>
    <cellStyle name="%20 - Vurgu1 9" xfId="191" xr:uid="{5EF35D37-D61F-4119-8DCF-FED6B1F81FCC}"/>
    <cellStyle name="%20 - Vurgu1 9 2" xfId="381" xr:uid="{801E42FA-9B5A-42E7-9FC7-3B5910EBA6AA}"/>
    <cellStyle name="%20 - Vurgu2" xfId="23" builtinId="34" customBuiltin="1"/>
    <cellStyle name="%20 - Vurgu2 10" xfId="216" xr:uid="{02DB66BE-5625-4676-86FC-58D59AE11ED3}"/>
    <cellStyle name="%20 - Vurgu2 11" xfId="406" xr:uid="{A3F939C1-1323-4D0D-9FAD-7C34BFF2DC9E}"/>
    <cellStyle name="%20 - Vurgu2 2" xfId="54" xr:uid="{A0E515F0-F923-40DC-9602-5B58DB23AEF2}"/>
    <cellStyle name="%20 - Vurgu2 2 2" xfId="244" xr:uid="{3676AFBD-1804-4F78-8865-107361B492B6}"/>
    <cellStyle name="%20 - Vurgu2 3" xfId="74" xr:uid="{124205D5-D247-4412-ADDC-7E50DBCB1899}"/>
    <cellStyle name="%20 - Vurgu2 3 2" xfId="264" xr:uid="{05CB7D2C-E4CF-4858-BCA2-80AF79026C21}"/>
    <cellStyle name="%20 - Vurgu2 4" xfId="94" xr:uid="{6AB3C31D-16A1-4297-B826-0651AD85AC4D}"/>
    <cellStyle name="%20 - Vurgu2 4 2" xfId="284" xr:uid="{C604BDB8-74CE-4FDF-B530-0C61809F19EE}"/>
    <cellStyle name="%20 - Vurgu2 5" xfId="114" xr:uid="{62BBA5D5-E1D2-41C0-A989-82AFD271073D}"/>
    <cellStyle name="%20 - Vurgu2 5 2" xfId="304" xr:uid="{5D14DE06-33FD-47DB-B6BF-09217323BDF2}"/>
    <cellStyle name="%20 - Vurgu2 6" xfId="134" xr:uid="{0B0DD9A5-510F-4932-B9EC-544B7860BC43}"/>
    <cellStyle name="%20 - Vurgu2 6 2" xfId="324" xr:uid="{2E2270CE-09AF-4E7A-814A-985931103443}"/>
    <cellStyle name="%20 - Vurgu2 7" xfId="154" xr:uid="{9E618377-F3E1-447C-8233-283606E62AF2}"/>
    <cellStyle name="%20 - Vurgu2 7 2" xfId="344" xr:uid="{6DE395C4-BECA-45B9-988A-F555A075AE30}"/>
    <cellStyle name="%20 - Vurgu2 8" xfId="174" xr:uid="{1C4931D3-A108-4154-902F-A83DE2BBB808}"/>
    <cellStyle name="%20 - Vurgu2 8 2" xfId="364" xr:uid="{C1FE2D60-9680-4410-BD36-D744A1454889}"/>
    <cellStyle name="%20 - Vurgu2 9" xfId="194" xr:uid="{CB590F5F-763D-4464-880A-3F6F83C9A067}"/>
    <cellStyle name="%20 - Vurgu2 9 2" xfId="384" xr:uid="{627A2D65-0BA1-45B5-AFB1-9C8538EF8D7B}"/>
    <cellStyle name="%20 - Vurgu3" xfId="27" builtinId="38" customBuiltin="1"/>
    <cellStyle name="%20 - Vurgu3 10" xfId="219" xr:uid="{30B3CCEB-95E1-4EBB-9F1E-689E99F38E9A}"/>
    <cellStyle name="%20 - Vurgu3 11" xfId="409" xr:uid="{613DB584-27EA-41F7-B83F-52A46A82709F}"/>
    <cellStyle name="%20 - Vurgu3 2" xfId="57" xr:uid="{691FB671-DDFA-4938-A8D1-4D4DA7E94351}"/>
    <cellStyle name="%20 - Vurgu3 2 2" xfId="247" xr:uid="{7D016B3B-BB30-4CC0-B1E4-A00A49341B01}"/>
    <cellStyle name="%20 - Vurgu3 3" xfId="77" xr:uid="{DB0592E4-7706-4CBC-8B7A-BF49DE008ED9}"/>
    <cellStyle name="%20 - Vurgu3 3 2" xfId="267" xr:uid="{714B7BCE-9962-4085-A036-1BDC49B1254F}"/>
    <cellStyle name="%20 - Vurgu3 4" xfId="97" xr:uid="{CF9336DC-CEFC-4A59-AF67-0C4F520F7072}"/>
    <cellStyle name="%20 - Vurgu3 4 2" xfId="287" xr:uid="{2174F81A-ED67-4297-BEDA-F2CF7F990AFA}"/>
    <cellStyle name="%20 - Vurgu3 5" xfId="117" xr:uid="{2FFA25F6-1E68-4800-BF56-AD41D9167FBD}"/>
    <cellStyle name="%20 - Vurgu3 5 2" xfId="307" xr:uid="{8D9C7821-A2DF-4930-BB7D-2352ED3CBC87}"/>
    <cellStyle name="%20 - Vurgu3 6" xfId="137" xr:uid="{BAB1DEFE-D39B-4948-876A-3526B17448E6}"/>
    <cellStyle name="%20 - Vurgu3 6 2" xfId="327" xr:uid="{4BA235CB-167B-4041-AB5C-F90DD6D443D2}"/>
    <cellStyle name="%20 - Vurgu3 7" xfId="157" xr:uid="{E046F405-8055-442E-9321-1EC48198DA2F}"/>
    <cellStyle name="%20 - Vurgu3 7 2" xfId="347" xr:uid="{2DF627C6-BF47-414A-B8A5-DC98BAE04D7C}"/>
    <cellStyle name="%20 - Vurgu3 8" xfId="177" xr:uid="{2326D44F-DE8D-4FB8-BDC5-0A191EC21E96}"/>
    <cellStyle name="%20 - Vurgu3 8 2" xfId="367" xr:uid="{9764EC64-983D-43D4-8378-9F7F2077E8D9}"/>
    <cellStyle name="%20 - Vurgu3 9" xfId="197" xr:uid="{171F3733-AD53-4DCC-AD74-09FB855ACCBE}"/>
    <cellStyle name="%20 - Vurgu3 9 2" xfId="387" xr:uid="{7B236353-DC89-4198-A3D7-6943E1BE633C}"/>
    <cellStyle name="%20 - Vurgu4" xfId="31" builtinId="42" customBuiltin="1"/>
    <cellStyle name="%20 - Vurgu4 10" xfId="222" xr:uid="{3351DCFF-E2FC-4376-854D-C584F3842096}"/>
    <cellStyle name="%20 - Vurgu4 11" xfId="412" xr:uid="{56FEC940-9664-48C0-AFB8-B0E7B8452425}"/>
    <cellStyle name="%20 - Vurgu4 2" xfId="60" xr:uid="{4DA5BD79-6725-41DB-802C-87D563C283B3}"/>
    <cellStyle name="%20 - Vurgu4 2 2" xfId="250" xr:uid="{9A7FBF66-89DE-473B-B7FE-65B6F8B4223F}"/>
    <cellStyle name="%20 - Vurgu4 3" xfId="80" xr:uid="{F4EA64F6-DC50-4923-9CDE-BA08CF35F5DC}"/>
    <cellStyle name="%20 - Vurgu4 3 2" xfId="270" xr:uid="{B7E22B28-2B2C-48DC-860E-41EF44C1DCA2}"/>
    <cellStyle name="%20 - Vurgu4 4" xfId="100" xr:uid="{E68A862F-D1F6-44D9-BB2B-BEF096E23A6E}"/>
    <cellStyle name="%20 - Vurgu4 4 2" xfId="290" xr:uid="{E194A799-E5E0-44EC-9105-7505E79B625D}"/>
    <cellStyle name="%20 - Vurgu4 5" xfId="120" xr:uid="{30AFEB82-5792-4BD7-A809-6D5A5359E11F}"/>
    <cellStyle name="%20 - Vurgu4 5 2" xfId="310" xr:uid="{A050B69A-7ACE-4447-BFF8-2A6F5EE72BFF}"/>
    <cellStyle name="%20 - Vurgu4 6" xfId="140" xr:uid="{69112F67-E640-4F24-B623-093A50590CC9}"/>
    <cellStyle name="%20 - Vurgu4 6 2" xfId="330" xr:uid="{63022CCD-2954-4FBD-AF6F-3539A0967BEF}"/>
    <cellStyle name="%20 - Vurgu4 7" xfId="160" xr:uid="{0A9841F2-F70E-4147-944D-FAB6731C36F8}"/>
    <cellStyle name="%20 - Vurgu4 7 2" xfId="350" xr:uid="{52766398-0DC9-44A0-829B-F06E78608DC3}"/>
    <cellStyle name="%20 - Vurgu4 8" xfId="180" xr:uid="{084F7CEF-6C1A-480A-9B24-7EA029BD5344}"/>
    <cellStyle name="%20 - Vurgu4 8 2" xfId="370" xr:uid="{B554865C-178D-4C4F-A2D9-52D43C9D3E25}"/>
    <cellStyle name="%20 - Vurgu4 9" xfId="200" xr:uid="{54E4792D-D7A1-4F87-B363-376C2D281E98}"/>
    <cellStyle name="%20 - Vurgu4 9 2" xfId="390" xr:uid="{F1037935-2A69-4800-AB40-01B7A1009059}"/>
    <cellStyle name="%20 - Vurgu5" xfId="35" builtinId="46" customBuiltin="1"/>
    <cellStyle name="%20 - Vurgu5 10" xfId="225" xr:uid="{A82B87C9-FC42-4CAD-8B80-FC95391AA312}"/>
    <cellStyle name="%20 - Vurgu5 11" xfId="415" xr:uid="{CA314A56-202F-4DC6-A81D-C9491EEA937E}"/>
    <cellStyle name="%20 - Vurgu5 2" xfId="63" xr:uid="{DAEA4849-537D-463D-9085-C490FD5D2253}"/>
    <cellStyle name="%20 - Vurgu5 2 2" xfId="253" xr:uid="{350EEC48-B98B-44C6-90E9-C32F1015ECFF}"/>
    <cellStyle name="%20 - Vurgu5 3" xfId="83" xr:uid="{B196C2F3-4B3B-4F3D-B0F5-878E946BF15D}"/>
    <cellStyle name="%20 - Vurgu5 3 2" xfId="273" xr:uid="{5177126F-DB33-4923-80E9-560E4E68520F}"/>
    <cellStyle name="%20 - Vurgu5 4" xfId="103" xr:uid="{4BDE118B-B712-467F-8961-C0899B420740}"/>
    <cellStyle name="%20 - Vurgu5 4 2" xfId="293" xr:uid="{24A9EBDE-08FA-4863-B27F-1E7BB1901DD6}"/>
    <cellStyle name="%20 - Vurgu5 5" xfId="123" xr:uid="{D66A2008-E662-46C3-A98F-412DA5B58368}"/>
    <cellStyle name="%20 - Vurgu5 5 2" xfId="313" xr:uid="{8740C31A-5949-4F21-8298-71D1AB08A7E2}"/>
    <cellStyle name="%20 - Vurgu5 6" xfId="143" xr:uid="{E299C6A9-F7F4-477B-BE3B-86B8238715F6}"/>
    <cellStyle name="%20 - Vurgu5 6 2" xfId="333" xr:uid="{A01B34E0-8BB0-4667-B514-CD24D0CC0746}"/>
    <cellStyle name="%20 - Vurgu5 7" xfId="163" xr:uid="{FF4E52D7-D994-4FB8-B543-D519D54808A2}"/>
    <cellStyle name="%20 - Vurgu5 7 2" xfId="353" xr:uid="{ABF12A4E-AEE1-40A8-ADB4-732910E5D8DC}"/>
    <cellStyle name="%20 - Vurgu5 8" xfId="183" xr:uid="{02BE6EBA-43CF-45CB-8D56-DF6BB70595D5}"/>
    <cellStyle name="%20 - Vurgu5 8 2" xfId="373" xr:uid="{508BCB73-6792-46F9-B9F9-E920918F61FB}"/>
    <cellStyle name="%20 - Vurgu5 9" xfId="203" xr:uid="{6372BE8B-4230-46C0-B53A-2528B65B5AA7}"/>
    <cellStyle name="%20 - Vurgu5 9 2" xfId="393" xr:uid="{931808C7-D6A8-48D7-AAED-3929B2C1ED52}"/>
    <cellStyle name="%20 - Vurgu6" xfId="39" builtinId="50" customBuiltin="1"/>
    <cellStyle name="%20 - Vurgu6 10" xfId="228" xr:uid="{20776A74-3344-4B02-B498-B4C846E044C7}"/>
    <cellStyle name="%20 - Vurgu6 11" xfId="418" xr:uid="{25B9CF5B-FFC5-44B4-9B71-4B933C0182DE}"/>
    <cellStyle name="%20 - Vurgu6 2" xfId="66" xr:uid="{F164CD72-381D-4EB4-A7E8-2F4A069F4FF0}"/>
    <cellStyle name="%20 - Vurgu6 2 2" xfId="256" xr:uid="{E3348847-D972-4022-B18A-F2D45B6E1F36}"/>
    <cellStyle name="%20 - Vurgu6 3" xfId="86" xr:uid="{767BB04C-DA22-4600-99DA-01B8217A6596}"/>
    <cellStyle name="%20 - Vurgu6 3 2" xfId="276" xr:uid="{591A620A-5083-44AF-98EE-0B374E7BE4EB}"/>
    <cellStyle name="%20 - Vurgu6 4" xfId="106" xr:uid="{A9F5BB75-87CF-4F38-84E8-CD583EC0157F}"/>
    <cellStyle name="%20 - Vurgu6 4 2" xfId="296" xr:uid="{680B957F-F672-4F20-94C7-D774583206A0}"/>
    <cellStyle name="%20 - Vurgu6 5" xfId="126" xr:uid="{1578C198-63BC-4E43-86B1-7251714D2E96}"/>
    <cellStyle name="%20 - Vurgu6 5 2" xfId="316" xr:uid="{B32E6EB1-05FA-4FF0-BFAF-D0A1046B01A3}"/>
    <cellStyle name="%20 - Vurgu6 6" xfId="146" xr:uid="{D1C018BD-B181-4AFF-B3AA-86B9BEC95D5C}"/>
    <cellStyle name="%20 - Vurgu6 6 2" xfId="336" xr:uid="{CA901436-0361-4C01-9695-800CFC3C3EF0}"/>
    <cellStyle name="%20 - Vurgu6 7" xfId="166" xr:uid="{83246648-4714-409F-A977-3374135EA093}"/>
    <cellStyle name="%20 - Vurgu6 7 2" xfId="356" xr:uid="{6F5D3022-F89C-489A-AD72-5E82C2D80A60}"/>
    <cellStyle name="%20 - Vurgu6 8" xfId="186" xr:uid="{C45F2A3F-2850-4842-8306-1BE94D0412C2}"/>
    <cellStyle name="%20 - Vurgu6 8 2" xfId="376" xr:uid="{6BFD02A0-AD6F-4A76-A669-0C6EC4AC9988}"/>
    <cellStyle name="%20 - Vurgu6 9" xfId="206" xr:uid="{D9DE5832-FD32-452C-A214-753E344F6242}"/>
    <cellStyle name="%20 - Vurgu6 9 2" xfId="396" xr:uid="{BD740B62-0D2C-46F2-9A62-90E3FE69CC13}"/>
    <cellStyle name="%40 - Vurgu1" xfId="20" builtinId="31" customBuiltin="1"/>
    <cellStyle name="%40 - Vurgu1 10" xfId="214" xr:uid="{7D09147C-D040-4A7D-93A2-18F9F1745267}"/>
    <cellStyle name="%40 - Vurgu1 11" xfId="404" xr:uid="{477BE28C-229D-40D5-B219-CB5B543B5E94}"/>
    <cellStyle name="%40 - Vurgu1 2" xfId="52" xr:uid="{64BC691D-7CA9-4D5C-A5C2-983635AAA1A4}"/>
    <cellStyle name="%40 - Vurgu1 2 2" xfId="242" xr:uid="{0E62ED10-6882-4AEF-9A36-2C96FA40D3C2}"/>
    <cellStyle name="%40 - Vurgu1 3" xfId="72" xr:uid="{F0C6D934-291B-4294-A0F8-309F2B39FFA3}"/>
    <cellStyle name="%40 - Vurgu1 3 2" xfId="262" xr:uid="{B147BF56-1ED7-4D30-B4B0-DDEC0FE411D1}"/>
    <cellStyle name="%40 - Vurgu1 4" xfId="92" xr:uid="{4B5CC395-6794-49FD-9031-6D434F319B84}"/>
    <cellStyle name="%40 - Vurgu1 4 2" xfId="282" xr:uid="{13DD6B2D-A6A3-4326-BF52-ECDD30F4DDDA}"/>
    <cellStyle name="%40 - Vurgu1 5" xfId="112" xr:uid="{B6E0E511-EF34-4496-A5E4-E504B96C7A5F}"/>
    <cellStyle name="%40 - Vurgu1 5 2" xfId="302" xr:uid="{F8C08660-617E-4F6D-8F9E-9CC389D71B40}"/>
    <cellStyle name="%40 - Vurgu1 6" xfId="132" xr:uid="{5A0E068E-5561-44CF-95F4-3EE4238E16B9}"/>
    <cellStyle name="%40 - Vurgu1 6 2" xfId="322" xr:uid="{E5A4DABA-64B4-4C40-A74F-3FD3142DA83F}"/>
    <cellStyle name="%40 - Vurgu1 7" xfId="152" xr:uid="{D3F66F3B-6CD5-40BE-81A5-740516A7D245}"/>
    <cellStyle name="%40 - Vurgu1 7 2" xfId="342" xr:uid="{7FB06002-F088-4AC2-B2EC-F12064B808DE}"/>
    <cellStyle name="%40 - Vurgu1 8" xfId="172" xr:uid="{0FFD1F1B-1881-4E6A-9194-F2A8964B1173}"/>
    <cellStyle name="%40 - Vurgu1 8 2" xfId="362" xr:uid="{C48E922C-11A6-4DD6-AB3E-3AEA5B664AB7}"/>
    <cellStyle name="%40 - Vurgu1 9" xfId="192" xr:uid="{4497B1A8-231B-4448-B334-B384D5111C6A}"/>
    <cellStyle name="%40 - Vurgu1 9 2" xfId="382" xr:uid="{40F0B174-F4D7-4224-ACC1-8125A81DB17F}"/>
    <cellStyle name="%40 - Vurgu2" xfId="24" builtinId="35" customBuiltin="1"/>
    <cellStyle name="%40 - Vurgu2 10" xfId="217" xr:uid="{19919FF0-8117-4E2E-842B-24B59AB521DA}"/>
    <cellStyle name="%40 - Vurgu2 11" xfId="407" xr:uid="{2A4D554D-4068-47BB-B23C-43CF99F84C53}"/>
    <cellStyle name="%40 - Vurgu2 2" xfId="55" xr:uid="{BAD09826-DC3E-4C68-82C5-3FCB359EC1AA}"/>
    <cellStyle name="%40 - Vurgu2 2 2" xfId="245" xr:uid="{317FB827-7DE0-4022-979E-6EFFEAD71172}"/>
    <cellStyle name="%40 - Vurgu2 3" xfId="75" xr:uid="{CA0DA965-C647-41BB-9231-99D193E95629}"/>
    <cellStyle name="%40 - Vurgu2 3 2" xfId="265" xr:uid="{28F2CE84-D2D4-47FE-8701-116CACC67CFA}"/>
    <cellStyle name="%40 - Vurgu2 4" xfId="95" xr:uid="{BB56517D-4EA6-407D-9059-1191ADFB2901}"/>
    <cellStyle name="%40 - Vurgu2 4 2" xfId="285" xr:uid="{68E5FC97-BB6A-4602-B352-8A2D04DCE399}"/>
    <cellStyle name="%40 - Vurgu2 5" xfId="115" xr:uid="{1219DBBA-CE5E-4451-8F16-DDAF63A22FF1}"/>
    <cellStyle name="%40 - Vurgu2 5 2" xfId="305" xr:uid="{8EFB9D14-C005-4271-95FA-31CE4A6A5B6F}"/>
    <cellStyle name="%40 - Vurgu2 6" xfId="135" xr:uid="{8B101DFA-F0E8-4518-A3A7-232B128F3E6A}"/>
    <cellStyle name="%40 - Vurgu2 6 2" xfId="325" xr:uid="{34CA0E42-E3A8-4CC9-B7CE-7DF61D832EA8}"/>
    <cellStyle name="%40 - Vurgu2 7" xfId="155" xr:uid="{9F30C115-C796-4A56-A077-EECF6F7D373B}"/>
    <cellStyle name="%40 - Vurgu2 7 2" xfId="345" xr:uid="{BC44726E-417A-4107-AF5E-69D922D7F93C}"/>
    <cellStyle name="%40 - Vurgu2 8" xfId="175" xr:uid="{B1121D86-80D0-48BB-9AC5-99A95E78F37D}"/>
    <cellStyle name="%40 - Vurgu2 8 2" xfId="365" xr:uid="{8B233188-2AB9-4DA5-830F-883BAEF04C61}"/>
    <cellStyle name="%40 - Vurgu2 9" xfId="195" xr:uid="{205E63E0-545C-4CDD-96FE-8562A5FCF290}"/>
    <cellStyle name="%40 - Vurgu2 9 2" xfId="385" xr:uid="{E5F33D82-10DB-4394-A4B6-972AEAB6ABA1}"/>
    <cellStyle name="%40 - Vurgu3" xfId="28" builtinId="39" customBuiltin="1"/>
    <cellStyle name="%40 - Vurgu3 10" xfId="220" xr:uid="{DE8ACCEA-F990-4610-BFE4-9C1AE6F5A112}"/>
    <cellStyle name="%40 - Vurgu3 11" xfId="410" xr:uid="{396AE126-6047-4E09-A5E6-6D20E36EF320}"/>
    <cellStyle name="%40 - Vurgu3 2" xfId="58" xr:uid="{95435DF5-18B9-4571-9947-BA7AF8057E1F}"/>
    <cellStyle name="%40 - Vurgu3 2 2" xfId="248" xr:uid="{5B39E8E0-92FB-45F7-8357-E4EEE821CFF0}"/>
    <cellStyle name="%40 - Vurgu3 3" xfId="78" xr:uid="{AEFF788E-3135-4D10-80FB-8CF223D1372C}"/>
    <cellStyle name="%40 - Vurgu3 3 2" xfId="268" xr:uid="{A679F34D-7554-4D36-B6BB-8BA5D8C741D4}"/>
    <cellStyle name="%40 - Vurgu3 4" xfId="98" xr:uid="{AB943CE6-D10D-46A1-953E-2D8429E3D0BD}"/>
    <cellStyle name="%40 - Vurgu3 4 2" xfId="288" xr:uid="{6B23EBAA-B77B-462B-8012-AD62AD7873D9}"/>
    <cellStyle name="%40 - Vurgu3 5" xfId="118" xr:uid="{C77865CB-B7AA-4BFA-A191-EA22C214AA4C}"/>
    <cellStyle name="%40 - Vurgu3 5 2" xfId="308" xr:uid="{9D49B111-DB0F-4E47-AD2C-B79E07D3B2D8}"/>
    <cellStyle name="%40 - Vurgu3 6" xfId="138" xr:uid="{1A5FF243-6ED4-4CD2-90B8-33835FB90720}"/>
    <cellStyle name="%40 - Vurgu3 6 2" xfId="328" xr:uid="{DCD5BD5D-4924-45F3-961E-A4613C82DC41}"/>
    <cellStyle name="%40 - Vurgu3 7" xfId="158" xr:uid="{CB7F9B60-8C9E-41DF-8BD8-B29327B15ABE}"/>
    <cellStyle name="%40 - Vurgu3 7 2" xfId="348" xr:uid="{52C635A9-47F7-4596-A574-BFD2226F04F8}"/>
    <cellStyle name="%40 - Vurgu3 8" xfId="178" xr:uid="{74529888-0BE5-4525-8FD3-592639324F35}"/>
    <cellStyle name="%40 - Vurgu3 8 2" xfId="368" xr:uid="{0B0F729A-CE98-4C5E-B19C-AF2F23AB1190}"/>
    <cellStyle name="%40 - Vurgu3 9" xfId="198" xr:uid="{B070C3C0-E8CC-41B2-A998-F75326B4A655}"/>
    <cellStyle name="%40 - Vurgu3 9 2" xfId="388" xr:uid="{41B748D0-868D-4FEA-AE99-1A4DCA2B9F25}"/>
    <cellStyle name="%40 - Vurgu4" xfId="32" builtinId="43" customBuiltin="1"/>
    <cellStyle name="%40 - Vurgu4 10" xfId="223" xr:uid="{9882A453-2236-47B9-86E3-D8614AF32E84}"/>
    <cellStyle name="%40 - Vurgu4 11" xfId="413" xr:uid="{32EE5754-64FC-4352-B815-7DD5FE9D6205}"/>
    <cellStyle name="%40 - Vurgu4 2" xfId="61" xr:uid="{B4CC6821-4BD9-40E6-BA9D-F5338D6E245B}"/>
    <cellStyle name="%40 - Vurgu4 2 2" xfId="251" xr:uid="{247E9CA9-8602-4055-9128-CEC6D99E0236}"/>
    <cellStyle name="%40 - Vurgu4 3" xfId="81" xr:uid="{8D0CBEBE-E0DB-41F3-A748-4D6401443F98}"/>
    <cellStyle name="%40 - Vurgu4 3 2" xfId="271" xr:uid="{C0EED1D6-7709-41DE-8693-B0C7503231ED}"/>
    <cellStyle name="%40 - Vurgu4 4" xfId="101" xr:uid="{A5BFA2BC-53E9-4058-B46E-2133B34277AD}"/>
    <cellStyle name="%40 - Vurgu4 4 2" xfId="291" xr:uid="{13D31BEC-3CE0-4697-AA8E-F2202D982C7A}"/>
    <cellStyle name="%40 - Vurgu4 5" xfId="121" xr:uid="{BE145AE8-2D8D-48CB-8AE4-B2D68AD1DCCD}"/>
    <cellStyle name="%40 - Vurgu4 5 2" xfId="311" xr:uid="{F5946094-9E3C-4244-B80B-80AF8204B235}"/>
    <cellStyle name="%40 - Vurgu4 6" xfId="141" xr:uid="{DC02CB2E-33EE-4BD1-AB7C-32B4EF10C2B4}"/>
    <cellStyle name="%40 - Vurgu4 6 2" xfId="331" xr:uid="{8E9D3638-B479-48BB-8029-21624CBB5655}"/>
    <cellStyle name="%40 - Vurgu4 7" xfId="161" xr:uid="{3CAEAF5B-73D6-4EF5-8A85-0B76C6B5F620}"/>
    <cellStyle name="%40 - Vurgu4 7 2" xfId="351" xr:uid="{A82A3539-40C3-4F11-A1C7-E69B72873721}"/>
    <cellStyle name="%40 - Vurgu4 8" xfId="181" xr:uid="{1AF8C75F-D702-472B-88C2-3E52F2CC7766}"/>
    <cellStyle name="%40 - Vurgu4 8 2" xfId="371" xr:uid="{F3205554-085A-433F-8C10-7F3F5074C443}"/>
    <cellStyle name="%40 - Vurgu4 9" xfId="201" xr:uid="{02353193-ECAE-4873-B228-33A727D9CBBB}"/>
    <cellStyle name="%40 - Vurgu4 9 2" xfId="391" xr:uid="{2EA35C3C-C3AE-4B2F-B44C-62212E253B14}"/>
    <cellStyle name="%40 - Vurgu5" xfId="36" builtinId="47" customBuiltin="1"/>
    <cellStyle name="%40 - Vurgu5 10" xfId="226" xr:uid="{455908F4-C8AE-481D-9AEC-047960139C72}"/>
    <cellStyle name="%40 - Vurgu5 11" xfId="416" xr:uid="{7CEB4C64-B9BA-4ECA-8FF1-0E0BB426979B}"/>
    <cellStyle name="%40 - Vurgu5 2" xfId="64" xr:uid="{0CF6928B-1597-4F7A-87EC-3CC6CAD9187F}"/>
    <cellStyle name="%40 - Vurgu5 2 2" xfId="254" xr:uid="{930C002C-CD9D-471C-BAE1-8BDBF65AAF6F}"/>
    <cellStyle name="%40 - Vurgu5 3" xfId="84" xr:uid="{E15505AA-4F6D-4520-9712-D7A0F1CFE7CF}"/>
    <cellStyle name="%40 - Vurgu5 3 2" xfId="274" xr:uid="{FB64AE4E-7086-4463-B00E-88133F741E3F}"/>
    <cellStyle name="%40 - Vurgu5 4" xfId="104" xr:uid="{429B3E95-DC1A-4799-A160-7366C3D793ED}"/>
    <cellStyle name="%40 - Vurgu5 4 2" xfId="294" xr:uid="{0ADDCBC9-C8E6-4A5B-A6A6-42D39DAC2BC3}"/>
    <cellStyle name="%40 - Vurgu5 5" xfId="124" xr:uid="{1F773136-5380-4BA0-B85A-C3596C1661F3}"/>
    <cellStyle name="%40 - Vurgu5 5 2" xfId="314" xr:uid="{6D475F7A-CD66-42CA-A9B4-DE3EF871300D}"/>
    <cellStyle name="%40 - Vurgu5 6" xfId="144" xr:uid="{76DD5655-6CE4-4396-8C7C-6DCF75BC2C86}"/>
    <cellStyle name="%40 - Vurgu5 6 2" xfId="334" xr:uid="{F87462FE-98FA-4216-A04C-59E35A731C0B}"/>
    <cellStyle name="%40 - Vurgu5 7" xfId="164" xr:uid="{092CC736-DA88-4EC6-BA9F-C66B7D43E0D0}"/>
    <cellStyle name="%40 - Vurgu5 7 2" xfId="354" xr:uid="{F8C5B3CB-3E15-4970-90F3-CA866F9BE60A}"/>
    <cellStyle name="%40 - Vurgu5 8" xfId="184" xr:uid="{809AF240-EB70-4228-AE93-365E1C86B6BD}"/>
    <cellStyle name="%40 - Vurgu5 8 2" xfId="374" xr:uid="{67A99B4E-FE87-4BC1-BAAC-98507D3811EC}"/>
    <cellStyle name="%40 - Vurgu5 9" xfId="204" xr:uid="{66568C61-01F6-47DA-9DAA-504B085BF6BD}"/>
    <cellStyle name="%40 - Vurgu5 9 2" xfId="394" xr:uid="{B41CA19F-86F4-42D7-80AF-FA8D7318FBBF}"/>
    <cellStyle name="%40 - Vurgu6" xfId="40" builtinId="51" customBuiltin="1"/>
    <cellStyle name="%40 - Vurgu6 10" xfId="229" xr:uid="{3DACBAE9-24C4-4E22-8319-A69FB5EE1135}"/>
    <cellStyle name="%40 - Vurgu6 11" xfId="419" xr:uid="{084EEAB1-6388-43C0-B055-F5AA2BB8725E}"/>
    <cellStyle name="%40 - Vurgu6 2" xfId="67" xr:uid="{D33428DB-F8DF-453C-A164-91BD41BB6199}"/>
    <cellStyle name="%40 - Vurgu6 2 2" xfId="257" xr:uid="{769328F3-EFF6-46A3-B6AE-DA384EDC910D}"/>
    <cellStyle name="%40 - Vurgu6 3" xfId="87" xr:uid="{CF3E16BD-29F6-413B-A4C8-70A9ACBABC4D}"/>
    <cellStyle name="%40 - Vurgu6 3 2" xfId="277" xr:uid="{84F44D6E-7BDC-492E-88D6-9EBC8A73B74E}"/>
    <cellStyle name="%40 - Vurgu6 4" xfId="107" xr:uid="{DEE93577-C0E6-4E1E-AC4B-536C20E29EE9}"/>
    <cellStyle name="%40 - Vurgu6 4 2" xfId="297" xr:uid="{EC7266AA-3446-45AD-9B9A-26C643479A29}"/>
    <cellStyle name="%40 - Vurgu6 5" xfId="127" xr:uid="{013B5379-02D2-431B-AADA-E9B91B93720A}"/>
    <cellStyle name="%40 - Vurgu6 5 2" xfId="317" xr:uid="{5037F6FA-A924-4454-AD8C-29EA78C6415C}"/>
    <cellStyle name="%40 - Vurgu6 6" xfId="147" xr:uid="{983439FE-5F40-4DD4-8F17-31CC68715873}"/>
    <cellStyle name="%40 - Vurgu6 6 2" xfId="337" xr:uid="{77B8A52C-CD7F-4E1B-AE8F-9E66F4E066EE}"/>
    <cellStyle name="%40 - Vurgu6 7" xfId="167" xr:uid="{3D8A3536-89BB-4AF7-93C1-1486CAC265BB}"/>
    <cellStyle name="%40 - Vurgu6 7 2" xfId="357" xr:uid="{422C7325-4F1B-46C6-B86C-32C003A7763A}"/>
    <cellStyle name="%40 - Vurgu6 8" xfId="187" xr:uid="{CFEF8EEA-1A63-4E59-B5C6-59AE542D9A23}"/>
    <cellStyle name="%40 - Vurgu6 8 2" xfId="377" xr:uid="{B824E67D-13C0-4BB2-A370-4F82E2A7599C}"/>
    <cellStyle name="%40 - Vurgu6 9" xfId="207" xr:uid="{A5692A5C-46CE-4B8D-99DA-41ED113723F4}"/>
    <cellStyle name="%40 - Vurgu6 9 2" xfId="397" xr:uid="{1268416D-CA4A-4F2D-AE58-33880DEB82B0}"/>
    <cellStyle name="%60 - Vurgu1" xfId="21" builtinId="32" customBuiltin="1"/>
    <cellStyle name="%60 - Vurgu1 10" xfId="215" xr:uid="{1E1D6333-00AB-4990-8CB1-C0D793F37CD6}"/>
    <cellStyle name="%60 - Vurgu1 11" xfId="405" xr:uid="{FDF53129-3717-43ED-B4ED-376FB8C8CFBA}"/>
    <cellStyle name="%60 - Vurgu1 2" xfId="53" xr:uid="{A749DB15-62DB-49E4-8565-FD270D07D99A}"/>
    <cellStyle name="%60 - Vurgu1 2 2" xfId="243" xr:uid="{911BCFB2-D5A6-4812-A29E-63305F19A5A1}"/>
    <cellStyle name="%60 - Vurgu1 2 3" xfId="434" xr:uid="{979B3A00-2B49-4A45-ADFD-BEF3142FE35E}"/>
    <cellStyle name="%60 - Vurgu1 3" xfId="73" xr:uid="{82ABCA60-0DCC-4BAA-8703-F8581DB7B92F}"/>
    <cellStyle name="%60 - Vurgu1 3 2" xfId="263" xr:uid="{C468EBCE-9BA3-49DA-B0C9-F3135A8FEEF0}"/>
    <cellStyle name="%60 - Vurgu1 3 3" xfId="425" xr:uid="{2104AD0D-C78E-41D0-81AA-BF358DDBC478}"/>
    <cellStyle name="%60 - Vurgu1 4" xfId="93" xr:uid="{41051BF1-B5CD-41BD-92D5-514DA464C3BD}"/>
    <cellStyle name="%60 - Vurgu1 4 2" xfId="283" xr:uid="{E2FC3DDC-F27D-4AC5-BEF4-65A0864968DE}"/>
    <cellStyle name="%60 - Vurgu1 5" xfId="113" xr:uid="{C32504D9-C068-4607-A572-F191D1EA1C0F}"/>
    <cellStyle name="%60 - Vurgu1 5 2" xfId="303" xr:uid="{25388801-7336-4D07-9BA4-F3358DA538F5}"/>
    <cellStyle name="%60 - Vurgu1 6" xfId="133" xr:uid="{5E6B0C19-6455-429F-80EF-01912E87C103}"/>
    <cellStyle name="%60 - Vurgu1 6 2" xfId="323" xr:uid="{1772708A-B704-4781-A5FF-A55CB146BE1B}"/>
    <cellStyle name="%60 - Vurgu1 7" xfId="153" xr:uid="{252B1DD1-0719-43DE-AAB3-F8BEDA56BC4E}"/>
    <cellStyle name="%60 - Vurgu1 7 2" xfId="343" xr:uid="{32C3ED29-C59E-4738-B9A0-3ED9C7B6417A}"/>
    <cellStyle name="%60 - Vurgu1 8" xfId="173" xr:uid="{95A5636A-0DF4-4DF7-91D5-3C5A4ED32F80}"/>
    <cellStyle name="%60 - Vurgu1 8 2" xfId="363" xr:uid="{5821E840-501E-49C6-8704-2CC4C4248C2E}"/>
    <cellStyle name="%60 - Vurgu1 9" xfId="193" xr:uid="{CCD299F4-1843-4C3E-8E49-038A4F8D58C1}"/>
    <cellStyle name="%60 - Vurgu1 9 2" xfId="383" xr:uid="{E4B3EAF8-3B0E-408E-932F-3662BC1AE287}"/>
    <cellStyle name="%60 - Vurgu2" xfId="25" builtinId="36" customBuiltin="1"/>
    <cellStyle name="%60 - Vurgu2 10" xfId="218" xr:uid="{C4E6C5FC-DAAE-4571-82D2-66649F5B0884}"/>
    <cellStyle name="%60 - Vurgu2 11" xfId="408" xr:uid="{9D0D5F21-3F7E-42FC-BB8F-30FA67F0C992}"/>
    <cellStyle name="%60 - Vurgu2 2" xfId="56" xr:uid="{5AE70364-B940-481A-AF06-E19BBE068921}"/>
    <cellStyle name="%60 - Vurgu2 2 2" xfId="246" xr:uid="{5FF0764C-BE7F-4F7C-8602-8F5D0426B6FA}"/>
    <cellStyle name="%60 - Vurgu2 2 3" xfId="435" xr:uid="{A2009553-47F5-4F1B-B0DB-03B7ECF41798}"/>
    <cellStyle name="%60 - Vurgu2 3" xfId="76" xr:uid="{508C83BB-2949-4493-AE7F-1BBC6D5C1A02}"/>
    <cellStyle name="%60 - Vurgu2 3 2" xfId="266" xr:uid="{9DC3DA26-12AA-4FA0-8445-2DBBBF14841F}"/>
    <cellStyle name="%60 - Vurgu2 3 3" xfId="426" xr:uid="{486D182B-D39A-4409-971F-AD046AD7A9EC}"/>
    <cellStyle name="%60 - Vurgu2 4" xfId="96" xr:uid="{390CF045-76B8-4CBC-B2C1-E4A71FE44B18}"/>
    <cellStyle name="%60 - Vurgu2 4 2" xfId="286" xr:uid="{30A6FAE8-EBBF-4771-B677-95CD2F6862A5}"/>
    <cellStyle name="%60 - Vurgu2 5" xfId="116" xr:uid="{9293F543-91B3-4CF0-86A6-69EB1C5337C4}"/>
    <cellStyle name="%60 - Vurgu2 5 2" xfId="306" xr:uid="{A10A7F67-6665-43A2-A687-8B35C595FD7F}"/>
    <cellStyle name="%60 - Vurgu2 6" xfId="136" xr:uid="{04152E09-BBF4-40CC-B055-FC0FCDB8BCD2}"/>
    <cellStyle name="%60 - Vurgu2 6 2" xfId="326" xr:uid="{18096226-D0B3-4BFA-A343-BC52354A9A41}"/>
    <cellStyle name="%60 - Vurgu2 7" xfId="156" xr:uid="{1A40D781-1403-44A7-922A-C57A7A23D5B7}"/>
    <cellStyle name="%60 - Vurgu2 7 2" xfId="346" xr:uid="{0998FE6F-F616-4AB9-AD99-096476BF5602}"/>
    <cellStyle name="%60 - Vurgu2 8" xfId="176" xr:uid="{DDC622EA-D6C2-4434-A9B6-87292A9A5A23}"/>
    <cellStyle name="%60 - Vurgu2 8 2" xfId="366" xr:uid="{AB846526-EE5E-4485-95B0-F9DB616147B2}"/>
    <cellStyle name="%60 - Vurgu2 9" xfId="196" xr:uid="{EE5A3D5D-27EE-4D0A-862C-85B52A9AA079}"/>
    <cellStyle name="%60 - Vurgu2 9 2" xfId="386" xr:uid="{2C70013E-4785-4A52-B885-893FEFA18204}"/>
    <cellStyle name="%60 - Vurgu3" xfId="29" builtinId="40" customBuiltin="1"/>
    <cellStyle name="%60 - Vurgu3 10" xfId="221" xr:uid="{FBA3F607-68CD-4AA0-A564-8500C2B30D29}"/>
    <cellStyle name="%60 - Vurgu3 11" xfId="411" xr:uid="{8B29D8AA-1DE1-48DF-858D-D7BC031035FA}"/>
    <cellStyle name="%60 - Vurgu3 2" xfId="59" xr:uid="{9B116997-CCBC-4172-9BC6-2CDA1983F8EC}"/>
    <cellStyle name="%60 - Vurgu3 2 2" xfId="249" xr:uid="{37A8300C-498E-414C-B5DB-690A4C38FC1C}"/>
    <cellStyle name="%60 - Vurgu3 2 3" xfId="436" xr:uid="{17CF15FD-EC8D-4DD8-A13E-25D1E5675243}"/>
    <cellStyle name="%60 - Vurgu3 3" xfId="79" xr:uid="{B4FBB3CB-659E-4660-939B-EC0D9D94DFF6}"/>
    <cellStyle name="%60 - Vurgu3 3 2" xfId="269" xr:uid="{968281B5-D86E-41EF-9161-D3A30843C151}"/>
    <cellStyle name="%60 - Vurgu3 3 3" xfId="423" xr:uid="{5D2728BF-779C-4D93-BC9E-6ACF0E4938FC}"/>
    <cellStyle name="%60 - Vurgu3 4" xfId="99" xr:uid="{E81A0EDE-B078-48FA-821E-DD1104C636C0}"/>
    <cellStyle name="%60 - Vurgu3 4 2" xfId="289" xr:uid="{19BD5589-F723-42B6-8EEB-5C76D8268F85}"/>
    <cellStyle name="%60 - Vurgu3 5" xfId="119" xr:uid="{560AEB36-8C38-4DF7-A668-2156321F6B27}"/>
    <cellStyle name="%60 - Vurgu3 5 2" xfId="309" xr:uid="{BC25425A-CF69-42DD-B314-C8FC324C2E53}"/>
    <cellStyle name="%60 - Vurgu3 6" xfId="139" xr:uid="{0A6AF5B4-9E3E-4578-967E-594DD9459FEA}"/>
    <cellStyle name="%60 - Vurgu3 6 2" xfId="329" xr:uid="{49134AF5-5B93-4772-8F90-BE40F2177F68}"/>
    <cellStyle name="%60 - Vurgu3 7" xfId="159" xr:uid="{A2A001A4-C20B-4C59-9E61-EFEC6B256CD0}"/>
    <cellStyle name="%60 - Vurgu3 7 2" xfId="349" xr:uid="{0B703334-87D9-4A54-A11F-6006FAC0FF0E}"/>
    <cellStyle name="%60 - Vurgu3 8" xfId="179" xr:uid="{F4F185A9-DB10-41E0-8D8C-BAB6405A0EDA}"/>
    <cellStyle name="%60 - Vurgu3 8 2" xfId="369" xr:uid="{66F77D21-5AE8-4C3A-956A-773E3FC1E3ED}"/>
    <cellStyle name="%60 - Vurgu3 9" xfId="199" xr:uid="{781A9871-84BF-43CF-A58F-FAD631D9C99D}"/>
    <cellStyle name="%60 - Vurgu3 9 2" xfId="389" xr:uid="{34932F0A-6AC9-400A-A368-38143CAC0E27}"/>
    <cellStyle name="%60 - Vurgu4" xfId="33" builtinId="44" customBuiltin="1"/>
    <cellStyle name="%60 - Vurgu4 10" xfId="224" xr:uid="{AB4F96A3-B13A-41C9-BC21-FBF57EA3F551}"/>
    <cellStyle name="%60 - Vurgu4 11" xfId="414" xr:uid="{47CAD955-EDB3-4E3C-92D3-0F43BECBA33D}"/>
    <cellStyle name="%60 - Vurgu4 2" xfId="62" xr:uid="{D4A79C3F-41E1-49A3-9E2B-B04FC460EA80}"/>
    <cellStyle name="%60 - Vurgu4 2 2" xfId="252" xr:uid="{0EA7CACF-8F03-479D-A98B-A4FD7FE134F0}"/>
    <cellStyle name="%60 - Vurgu4 2 3" xfId="437" xr:uid="{448E4C85-18AE-408C-89FE-AED10D40A2AF}"/>
    <cellStyle name="%60 - Vurgu4 3" xfId="82" xr:uid="{C8D52FFD-B46F-4CC0-9B96-DFB6B3F7D6B4}"/>
    <cellStyle name="%60 - Vurgu4 3 2" xfId="272" xr:uid="{72BE896D-8EF8-440A-8093-666343B41853}"/>
    <cellStyle name="%60 - Vurgu4 3 3" xfId="424" xr:uid="{193CA4E3-18D2-4A88-8DE3-9AC61522998B}"/>
    <cellStyle name="%60 - Vurgu4 4" xfId="102" xr:uid="{463424FA-B31F-41DB-AC32-D5754EE06C5F}"/>
    <cellStyle name="%60 - Vurgu4 4 2" xfId="292" xr:uid="{B33B0622-68FD-49DF-A61C-AE1B4E9D482C}"/>
    <cellStyle name="%60 - Vurgu4 5" xfId="122" xr:uid="{5493D90A-9648-439C-ADA1-D78729A35E64}"/>
    <cellStyle name="%60 - Vurgu4 5 2" xfId="312" xr:uid="{00F57CA1-D53C-49E5-BEBE-51C2331BAFF2}"/>
    <cellStyle name="%60 - Vurgu4 6" xfId="142" xr:uid="{0DBBAF57-EDD5-4427-8617-9588D1894715}"/>
    <cellStyle name="%60 - Vurgu4 6 2" xfId="332" xr:uid="{D030529E-CEE7-4859-9BDC-05B3F884E0B9}"/>
    <cellStyle name="%60 - Vurgu4 7" xfId="162" xr:uid="{B999DE79-6393-41C5-8F01-48A114DC3E9D}"/>
    <cellStyle name="%60 - Vurgu4 7 2" xfId="352" xr:uid="{C148B040-721F-4586-BDBF-DADF989DEB4E}"/>
    <cellStyle name="%60 - Vurgu4 8" xfId="182" xr:uid="{501BAE85-5E6A-45DB-B64C-E3416957C4AC}"/>
    <cellStyle name="%60 - Vurgu4 8 2" xfId="372" xr:uid="{9D628028-7C83-46BD-A092-372A029A0596}"/>
    <cellStyle name="%60 - Vurgu4 9" xfId="202" xr:uid="{AF90D1CD-A047-4B73-85DE-BC4FB47807C0}"/>
    <cellStyle name="%60 - Vurgu4 9 2" xfId="392" xr:uid="{7B7A545D-9668-45A1-9309-AE1A65530142}"/>
    <cellStyle name="%60 - Vurgu5" xfId="37" builtinId="48" customBuiltin="1"/>
    <cellStyle name="%60 - Vurgu5 10" xfId="227" xr:uid="{F9031E7F-1863-462D-8D55-F2A8A238B93A}"/>
    <cellStyle name="%60 - Vurgu5 11" xfId="417" xr:uid="{FBAD763C-8B50-48E1-A2E6-26E6EE30083C}"/>
    <cellStyle name="%60 - Vurgu5 2" xfId="65" xr:uid="{AEBDEF08-873D-4259-999F-5FCA63B9CDE5}"/>
    <cellStyle name="%60 - Vurgu5 2 2" xfId="255" xr:uid="{EA849AFF-449F-4A52-B83C-7C8BBC6A9585}"/>
    <cellStyle name="%60 - Vurgu5 2 3" xfId="438" xr:uid="{09887740-B6CE-4271-950F-924C067FF076}"/>
    <cellStyle name="%60 - Vurgu5 3" xfId="85" xr:uid="{D6C98FDB-D21E-495F-88AE-125F19EC1F21}"/>
    <cellStyle name="%60 - Vurgu5 3 2" xfId="275" xr:uid="{35FD7949-E9F4-44D5-8460-F8FED9303992}"/>
    <cellStyle name="%60 - Vurgu5 3 3" xfId="427" xr:uid="{B03BA5F8-BF60-4976-AEA6-2A48B0392508}"/>
    <cellStyle name="%60 - Vurgu5 4" xfId="105" xr:uid="{8DA63458-68C0-4ADC-8628-43FFFAE99124}"/>
    <cellStyle name="%60 - Vurgu5 4 2" xfId="295" xr:uid="{0BBA6F50-2A04-43BE-AC65-1E02BE8842D3}"/>
    <cellStyle name="%60 - Vurgu5 5" xfId="125" xr:uid="{517D20DB-0834-4F1C-9633-0C6F8E431E0D}"/>
    <cellStyle name="%60 - Vurgu5 5 2" xfId="315" xr:uid="{362BDCC0-BAB5-4A15-A68E-F31F5FE0B4D6}"/>
    <cellStyle name="%60 - Vurgu5 6" xfId="145" xr:uid="{DA805059-8A83-48AF-A337-B4AF6F0DCE25}"/>
    <cellStyle name="%60 - Vurgu5 6 2" xfId="335" xr:uid="{0134FE7A-022E-4585-831C-87B808D75E9F}"/>
    <cellStyle name="%60 - Vurgu5 7" xfId="165" xr:uid="{22470389-F9F2-4FC8-8DB5-C37F0718F406}"/>
    <cellStyle name="%60 - Vurgu5 7 2" xfId="355" xr:uid="{2DF8B2F5-C479-4F89-9978-55A1224C8A2E}"/>
    <cellStyle name="%60 - Vurgu5 8" xfId="185" xr:uid="{88DC79B3-06F3-4AB4-97CF-F0E7482B416C}"/>
    <cellStyle name="%60 - Vurgu5 8 2" xfId="375" xr:uid="{D4465A83-9729-4C8B-A2F0-20D68A55A6DD}"/>
    <cellStyle name="%60 - Vurgu5 9" xfId="205" xr:uid="{01F23454-4DA1-4A90-8DD0-13725A0424F3}"/>
    <cellStyle name="%60 - Vurgu5 9 2" xfId="395" xr:uid="{545C9751-D4EE-4619-808C-36E98980E6F5}"/>
    <cellStyle name="%60 - Vurgu6" xfId="41" builtinId="52" customBuiltin="1"/>
    <cellStyle name="%60 - Vurgu6 10" xfId="230" xr:uid="{88214C33-73FB-4873-B79C-69A2F17F4680}"/>
    <cellStyle name="%60 - Vurgu6 11" xfId="420" xr:uid="{667AB10E-EB1A-47B6-9B02-AFF5A436B4F9}"/>
    <cellStyle name="%60 - Vurgu6 2" xfId="68" xr:uid="{59D4DD83-86F1-441F-B076-9E66181B13D6}"/>
    <cellStyle name="%60 - Vurgu6 2 2" xfId="258" xr:uid="{0B3B4C60-A003-4FC5-A551-A3537810FEB5}"/>
    <cellStyle name="%60 - Vurgu6 2 3" xfId="439" xr:uid="{21F8C7F1-ED7A-461D-A553-3C80B98F7594}"/>
    <cellStyle name="%60 - Vurgu6 3" xfId="88" xr:uid="{2BCDCB93-F906-4A87-8A44-1C61221CB3FA}"/>
    <cellStyle name="%60 - Vurgu6 3 2" xfId="278" xr:uid="{CD8566F4-8C9B-4A13-A4E0-6067030DF6C4}"/>
    <cellStyle name="%60 - Vurgu6 3 3" xfId="429" xr:uid="{158406C6-61F3-4974-B5A7-21E13887CEB3}"/>
    <cellStyle name="%60 - Vurgu6 4" xfId="108" xr:uid="{D79A70AE-5392-47DE-AB8E-0F237BC4CC8E}"/>
    <cellStyle name="%60 - Vurgu6 4 2" xfId="298" xr:uid="{DA82ADC6-D853-46DD-8E09-B551E16B6715}"/>
    <cellStyle name="%60 - Vurgu6 5" xfId="128" xr:uid="{B79A285D-343F-4859-AF75-716D68C20B0A}"/>
    <cellStyle name="%60 - Vurgu6 5 2" xfId="318" xr:uid="{203EB3E7-FA62-4E54-A6B7-BD6B01ADDE2D}"/>
    <cellStyle name="%60 - Vurgu6 6" xfId="148" xr:uid="{75A99670-E597-4FE7-BF09-A84BFE1A79B5}"/>
    <cellStyle name="%60 - Vurgu6 6 2" xfId="338" xr:uid="{7F1DA0CF-F306-4EA9-B752-8CFD62C2B3E8}"/>
    <cellStyle name="%60 - Vurgu6 7" xfId="168" xr:uid="{9FAE21FE-6F6A-479C-A355-70DD7808DE1D}"/>
    <cellStyle name="%60 - Vurgu6 7 2" xfId="358" xr:uid="{3548EDF6-F338-4171-A48C-FB5533AB3C70}"/>
    <cellStyle name="%60 - Vurgu6 8" xfId="188" xr:uid="{D6CCD7AF-0550-4C35-AB13-0AB62B83A412}"/>
    <cellStyle name="%60 - Vurgu6 8 2" xfId="378" xr:uid="{58804350-3143-4E7A-A7D7-08321480F8B0}"/>
    <cellStyle name="%60 - Vurgu6 9" xfId="208" xr:uid="{746AFCB3-BB2B-4DC3-AE7A-18C39BC27423}"/>
    <cellStyle name="%60 - Vurgu6 9 2" xfId="398" xr:uid="{48B10A42-DC25-48A9-8AED-C9EF0FF393CE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3" xr:uid="{F375E1D0-D149-4434-B68F-17E8A6EF9885}"/>
    <cellStyle name="Normal 11" xfId="149" xr:uid="{D7A19263-9FE8-4CA6-B11D-327FF3721C92}"/>
    <cellStyle name="Normal 11 2" xfId="339" xr:uid="{E341E015-DA4C-4BE7-8D12-D1E3679FF796}"/>
    <cellStyle name="Normal 12" xfId="169" xr:uid="{A86B3D1F-AB99-4B63-82E1-57EDD04E0BDF}"/>
    <cellStyle name="Normal 12 2" xfId="359" xr:uid="{068AD400-64E3-407B-AD18-60A6368607D9}"/>
    <cellStyle name="Normal 13" xfId="189" xr:uid="{BCAAEAE0-58AF-4C0A-8A30-2234FC12F0B4}"/>
    <cellStyle name="Normal 13 2" xfId="379" xr:uid="{D44F92F8-D0A4-4CC2-BCC2-DFC88F9B8C59}"/>
    <cellStyle name="Normal 14" xfId="209" xr:uid="{872517C3-299C-4D79-A4BD-E1B947CCA0C0}"/>
    <cellStyle name="Normal 14 2" xfId="399" xr:uid="{053178A3-D147-4D35-BD25-CEE9745E2166}"/>
    <cellStyle name="Normal 15" xfId="211" xr:uid="{E5212311-893C-444C-96A9-FF0FD3AFB98B}"/>
    <cellStyle name="Normal 16" xfId="231" xr:uid="{85617E61-91CD-4891-B132-74AD88593B42}"/>
    <cellStyle name="Normal 17" xfId="401" xr:uid="{8E0F839D-6824-4C8B-AEE0-AA5E4BA0F4A1}"/>
    <cellStyle name="Normal 19" xfId="448" xr:uid="{802C4F63-B27A-4D19-B9B3-705DC19678CA}"/>
    <cellStyle name="Normal 2" xfId="47" xr:uid="{5AA281CE-7654-48E3-B4A7-93E3DD1EC944}"/>
    <cellStyle name="Normal 2 2" xfId="237" xr:uid="{DE3B7B43-F1C3-470E-8888-C9F94B6F34CF}"/>
    <cellStyle name="Normal 2 2 2" xfId="442" xr:uid="{F88F2D72-1D95-41DD-8A57-2FC76F096807}"/>
    <cellStyle name="Normal 2 3" xfId="430" xr:uid="{36F30DF2-2992-4DF8-8C24-D57B56D8B219}"/>
    <cellStyle name="Normal 20" xfId="449" xr:uid="{E2B59122-C95A-4C87-A846-8242A4503857}"/>
    <cellStyle name="Normal 21" xfId="450" xr:uid="{962ACB1E-47CC-41B3-BC6F-E7FADF83AC15}"/>
    <cellStyle name="Normal 25" xfId="451" xr:uid="{9BDFC925-7924-4F4A-BCC6-95C93EEA18F3}"/>
    <cellStyle name="Normal 3" xfId="49" xr:uid="{AE82479F-B4E6-468A-9DB8-EC15B8AC28EC}"/>
    <cellStyle name="Normal 3 2" xfId="239" xr:uid="{C8BEF930-A289-4FE3-B16C-AC6CED83A556}"/>
    <cellStyle name="Normal 3 3" xfId="432" xr:uid="{63745D76-AB8B-45F7-909E-AB9131A439C7}"/>
    <cellStyle name="Normal 4" xfId="1" xr:uid="{40D1E1C7-02CF-4F9F-BFD7-202129797418}"/>
    <cellStyle name="Normal 4 2" xfId="45" xr:uid="{C39210E2-A19A-48D4-8A37-5B7D67CC6339}"/>
    <cellStyle name="Normal 4 2 2" xfId="235" xr:uid="{52B40BDE-AD41-4B87-9A6E-D9D4DA0516B7}"/>
    <cellStyle name="Normal 4 3" xfId="232" xr:uid="{6A6DBEAA-69F7-4C9A-827C-1D9BF8EF8898}"/>
    <cellStyle name="Normal 4 4" xfId="440" xr:uid="{5A72CAE0-A93C-4DF9-B562-1A544F1BC31B}"/>
    <cellStyle name="Normal 5" xfId="69" xr:uid="{DF1B2E99-5E78-4751-A6D9-A98DFE9D96AC}"/>
    <cellStyle name="Normal 5 2" xfId="259" xr:uid="{7B6A4A22-6201-4033-8A4A-7B76C6DDB907}"/>
    <cellStyle name="Normal 5 3" xfId="428" xr:uid="{8AD3A6B3-3EB5-4E89-BFE8-A1EB6393C636}"/>
    <cellStyle name="Normal 6" xfId="89" xr:uid="{2CC2596A-3809-4C87-8569-F8E38A813685}"/>
    <cellStyle name="Normal 6 2" xfId="279" xr:uid="{6B849E06-8572-4426-AEBA-491EEA40CFF3}"/>
    <cellStyle name="Normal 6 3" xfId="421" xr:uid="{A7552138-41DF-4800-8B72-D34363162026}"/>
    <cellStyle name="Normal 7" xfId="109" xr:uid="{AA1ECFE9-84A8-47BF-BD9F-2415A73CA2B0}"/>
    <cellStyle name="Normal 7 2" xfId="299" xr:uid="{C5CBEA0C-3013-448A-ACE6-294E0972F13D}"/>
    <cellStyle name="Normal 7 3" xfId="445" xr:uid="{6654DAF0-2955-47E0-8BD5-A0C946D7F600}"/>
    <cellStyle name="Normal 8" xfId="129" xr:uid="{D30A561E-8F43-4A6E-9EA7-2E49ECEAEE29}"/>
    <cellStyle name="Normal 8 2" xfId="319" xr:uid="{B4F75A60-1497-4AE8-AD2F-16660FD7C050}"/>
    <cellStyle name="Normal 8 3" xfId="444" xr:uid="{722D7B30-BEB7-406C-8A92-85F8417B8B79}"/>
    <cellStyle name="Normal 9" xfId="44" xr:uid="{63A3C05D-8BDF-42C2-BBFA-8998777CD855}"/>
    <cellStyle name="Not 10" xfId="170" xr:uid="{5DBC1A68-6348-4C26-9DF6-D7D0FD4647DA}"/>
    <cellStyle name="Not 10 2" xfId="360" xr:uid="{46DB0528-E547-4226-B4D5-D04D43E38E25}"/>
    <cellStyle name="Not 11" xfId="190" xr:uid="{E7756890-4574-4CA7-BA03-74AFBA7AFCBF}"/>
    <cellStyle name="Not 11 2" xfId="380" xr:uid="{402BA36B-9071-4A89-AB33-A174417BB8F3}"/>
    <cellStyle name="Not 12" xfId="212" xr:uid="{5F9BCC7D-B106-4506-B6D3-B7F6B12B2859}"/>
    <cellStyle name="Not 13" xfId="402" xr:uid="{AA2EF962-19A9-4476-9A47-C04C459E5559}"/>
    <cellStyle name="Not 2" xfId="48" xr:uid="{C4E66159-CDE1-4209-9E3F-CD196C5357D9}"/>
    <cellStyle name="Not 2 2" xfId="238" xr:uid="{F824341F-446A-4A3B-89A1-CF3FB40B390D}"/>
    <cellStyle name="Not 3" xfId="50" xr:uid="{2C5D45E0-B05E-4E3A-8EAE-C3A04618488F}"/>
    <cellStyle name="Not 3 2" xfId="240" xr:uid="{A443FE82-E94A-4B5C-B7E1-1C5D028D0917}"/>
    <cellStyle name="Not 4" xfId="70" xr:uid="{983F21EA-F880-4071-ABDC-B2C7B50B05B9}"/>
    <cellStyle name="Not 4 2" xfId="260" xr:uid="{1D30739D-26DD-44AF-983C-3F3A1294B482}"/>
    <cellStyle name="Not 5" xfId="90" xr:uid="{2DF46D0E-EF60-4992-8ADA-90E4243F32AF}"/>
    <cellStyle name="Not 5 2" xfId="280" xr:uid="{A3269526-CC40-43AD-B81D-9500D484306F}"/>
    <cellStyle name="Not 6" xfId="110" xr:uid="{808F4CB0-21C8-4D7E-B9A3-160DD11E852A}"/>
    <cellStyle name="Not 6 2" xfId="300" xr:uid="{0642A58C-FAED-442D-879B-5073C3A7AAFC}"/>
    <cellStyle name="Not 7" xfId="130" xr:uid="{B96A47F2-521D-4956-9729-AF51B84F743E}"/>
    <cellStyle name="Not 7 2" xfId="320" xr:uid="{09510614-A9C2-4EE1-B233-1B4ABDD25740}"/>
    <cellStyle name="Not 8" xfId="43" xr:uid="{D27A8885-8CF3-4AF6-93D8-96AC883B0141}"/>
    <cellStyle name="Not 8 2" xfId="234" xr:uid="{1581BAEC-65A3-4248-AE76-A8BA0BFFE3E8}"/>
    <cellStyle name="Not 9" xfId="150" xr:uid="{937E7B6F-1367-4E3A-B937-8F9AB6ED4E6A}"/>
    <cellStyle name="Not 9 2" xfId="340" xr:uid="{EF74B4ED-89C4-4CDF-83FD-828CCA1C4B01}"/>
    <cellStyle name="Nötr" xfId="9" builtinId="28" customBuiltin="1"/>
    <cellStyle name="Nötr 2" xfId="433" xr:uid="{1C7376DE-E6DA-4D7C-B6A1-AE3818445F00}"/>
    <cellStyle name="Nötr 3" xfId="422" xr:uid="{2A0DB165-9830-43F8-87AE-6FF2A1F60297}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36" xr:uid="{F65E064C-49B4-4929-AEF6-ECA14F98D05C}"/>
    <cellStyle name="Virgül 2 2 2" xfId="447" xr:uid="{87CDAAFE-4D6C-4C29-BB52-E6FC841BCAE0}"/>
    <cellStyle name="Virgül 2 3" xfId="443" xr:uid="{B22AC66E-608C-43E7-A142-518764176420}"/>
    <cellStyle name="Virgül 3" xfId="400" xr:uid="{9022B52F-3C76-420C-AC84-EAA6FA0E5CC1}"/>
    <cellStyle name="Virgül 3 2" xfId="446" xr:uid="{A59BCC72-D7CA-4911-8A90-ED477012F549}"/>
    <cellStyle name="Virgül 3 3" xfId="441" xr:uid="{6B461683-E097-47E4-96DB-A78A5CE75914}"/>
    <cellStyle name="Virgül 4" xfId="431" xr:uid="{A8906F37-4AAB-44B9-9426-263FC1B5316D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topLeftCell="A7" zoomScale="85" zoomScaleNormal="85" workbookViewId="0">
      <selection activeCell="N36" sqref="N36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6">
        <v>45600</v>
      </c>
      <c r="M3" s="18" t="s">
        <v>34</v>
      </c>
      <c r="N3" s="19">
        <v>60973.07</v>
      </c>
    </row>
    <row r="4" spans="2:29" x14ac:dyDescent="0.25">
      <c r="B4" s="7">
        <v>45627</v>
      </c>
      <c r="C4" s="58">
        <v>1465</v>
      </c>
      <c r="D4" s="9"/>
      <c r="E4" s="10">
        <v>14.5</v>
      </c>
      <c r="F4" s="40">
        <f>E4*C4</f>
        <v>21242.5</v>
      </c>
      <c r="G4" s="12"/>
      <c r="H4" s="13" t="s">
        <v>6</v>
      </c>
      <c r="I4" s="14">
        <v>0.01</v>
      </c>
      <c r="J4" s="15"/>
      <c r="L4" s="16">
        <v>45600</v>
      </c>
      <c r="M4" s="18" t="s">
        <v>34</v>
      </c>
      <c r="N4" s="59">
        <v>281319.09000000003</v>
      </c>
    </row>
    <row r="5" spans="2:29" x14ac:dyDescent="0.25">
      <c r="B5" s="7">
        <v>45628</v>
      </c>
      <c r="C5" s="58">
        <v>1487</v>
      </c>
      <c r="D5" s="9"/>
      <c r="E5" s="10">
        <v>14.5</v>
      </c>
      <c r="F5" s="40">
        <f t="shared" ref="F5:F34" si="0">E5*C5</f>
        <v>21561.5</v>
      </c>
      <c r="G5" s="12"/>
      <c r="H5" s="13" t="s">
        <v>7</v>
      </c>
      <c r="I5" s="14">
        <v>1E-3</v>
      </c>
      <c r="J5" s="15"/>
      <c r="N5" s="33">
        <f>SUM(N3:N4)</f>
        <v>342292.16000000003</v>
      </c>
    </row>
    <row r="6" spans="2:29" x14ac:dyDescent="0.25">
      <c r="B6" s="7">
        <v>45629</v>
      </c>
      <c r="C6" s="58">
        <v>1488</v>
      </c>
      <c r="D6" s="9"/>
      <c r="E6" s="10">
        <v>14.5</v>
      </c>
      <c r="F6" s="40">
        <f t="shared" si="0"/>
        <v>21576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8">
        <v>1483</v>
      </c>
      <c r="D7" s="9"/>
      <c r="E7" s="10">
        <v>14.5</v>
      </c>
      <c r="F7" s="40">
        <f t="shared" si="0"/>
        <v>21503.5</v>
      </c>
      <c r="G7" s="12"/>
      <c r="H7" s="13" t="s">
        <v>9</v>
      </c>
      <c r="I7" s="14"/>
      <c r="J7" s="15">
        <v>0</v>
      </c>
    </row>
    <row r="8" spans="2:29" x14ac:dyDescent="0.25">
      <c r="B8" s="7">
        <v>45631</v>
      </c>
      <c r="C8" s="58">
        <v>1504</v>
      </c>
      <c r="D8" s="9"/>
      <c r="E8" s="10">
        <v>14.5</v>
      </c>
      <c r="F8" s="40">
        <f t="shared" si="0"/>
        <v>21808</v>
      </c>
      <c r="G8" s="16"/>
      <c r="H8" s="18" t="s">
        <v>33</v>
      </c>
      <c r="I8" s="18"/>
      <c r="J8" s="19">
        <v>142292.16</v>
      </c>
      <c r="L8" s="75" t="s">
        <v>35</v>
      </c>
      <c r="M8" s="75"/>
      <c r="N8" s="75"/>
    </row>
    <row r="9" spans="2:29" x14ac:dyDescent="0.25">
      <c r="B9" s="7">
        <v>45632</v>
      </c>
      <c r="C9" s="58">
        <v>1466</v>
      </c>
      <c r="D9" s="9"/>
      <c r="E9" s="10">
        <v>14.5</v>
      </c>
      <c r="F9" s="40">
        <f t="shared" si="0"/>
        <v>21257</v>
      </c>
      <c r="G9" s="16">
        <v>45673</v>
      </c>
      <c r="H9" s="17" t="s">
        <v>45</v>
      </c>
      <c r="I9" s="18"/>
      <c r="J9" s="19">
        <v>513745.26</v>
      </c>
      <c r="L9" s="60" t="s">
        <v>0</v>
      </c>
      <c r="M9" s="18" t="s">
        <v>5</v>
      </c>
      <c r="N9" s="18" t="s">
        <v>4</v>
      </c>
    </row>
    <row r="10" spans="2:29" x14ac:dyDescent="0.25">
      <c r="B10" s="7">
        <v>45633</v>
      </c>
      <c r="C10" s="58">
        <v>1491</v>
      </c>
      <c r="D10" s="9"/>
      <c r="E10" s="10">
        <v>14.5</v>
      </c>
      <c r="F10" s="40">
        <f t="shared" si="0"/>
        <v>21619.5</v>
      </c>
      <c r="G10" s="16"/>
      <c r="H10" s="17"/>
      <c r="I10" s="18"/>
      <c r="J10" s="19"/>
      <c r="L10" s="61">
        <v>45596</v>
      </c>
      <c r="M10" s="14" t="s">
        <v>36</v>
      </c>
      <c r="N10" s="62">
        <v>100000</v>
      </c>
    </row>
    <row r="11" spans="2:29" x14ac:dyDescent="0.25">
      <c r="B11" s="7">
        <v>45634</v>
      </c>
      <c r="C11" s="8">
        <v>1468</v>
      </c>
      <c r="D11" s="9"/>
      <c r="E11" s="10">
        <v>14.5</v>
      </c>
      <c r="F11" s="40">
        <f t="shared" si="0"/>
        <v>21286</v>
      </c>
      <c r="G11" s="16">
        <v>45688</v>
      </c>
      <c r="H11" s="17" t="s">
        <v>46</v>
      </c>
      <c r="I11" s="18"/>
      <c r="J11" s="19">
        <v>441463.76</v>
      </c>
      <c r="L11" s="63" t="s">
        <v>37</v>
      </c>
      <c r="M11" s="64"/>
      <c r="N11" s="65">
        <v>-100000</v>
      </c>
    </row>
    <row r="12" spans="2:29" x14ac:dyDescent="0.25">
      <c r="B12" s="7">
        <v>45635</v>
      </c>
      <c r="C12" s="8">
        <v>1510</v>
      </c>
      <c r="D12" s="9"/>
      <c r="E12" s="10">
        <v>14.5</v>
      </c>
      <c r="F12" s="40">
        <f t="shared" si="0"/>
        <v>21895</v>
      </c>
      <c r="G12" s="16">
        <v>45688</v>
      </c>
      <c r="H12" s="17" t="s">
        <v>47</v>
      </c>
      <c r="I12" s="18"/>
      <c r="J12" s="19">
        <v>-441463.76</v>
      </c>
      <c r="L12" s="61">
        <v>45626</v>
      </c>
      <c r="M12" s="14" t="s">
        <v>38</v>
      </c>
      <c r="N12" s="62">
        <v>100000</v>
      </c>
    </row>
    <row r="13" spans="2:29" x14ac:dyDescent="0.25">
      <c r="B13" s="7">
        <v>45636</v>
      </c>
      <c r="C13" s="8">
        <v>1482</v>
      </c>
      <c r="D13" s="9"/>
      <c r="E13" s="10">
        <v>14.5</v>
      </c>
      <c r="F13" s="40">
        <f t="shared" si="0"/>
        <v>21489</v>
      </c>
      <c r="G13" s="20"/>
      <c r="H13" s="17"/>
      <c r="I13" s="18"/>
      <c r="J13" s="19"/>
      <c r="L13" s="63" t="s">
        <v>39</v>
      </c>
      <c r="M13" s="64" t="s">
        <v>40</v>
      </c>
      <c r="N13" s="65">
        <v>-100000</v>
      </c>
    </row>
    <row r="14" spans="2:29" x14ac:dyDescent="0.25">
      <c r="B14" s="7">
        <v>45637</v>
      </c>
      <c r="C14" s="8">
        <v>1467</v>
      </c>
      <c r="D14" s="9"/>
      <c r="E14" s="10">
        <v>14.5</v>
      </c>
      <c r="F14" s="40">
        <f t="shared" si="0"/>
        <v>21271.5</v>
      </c>
      <c r="G14" s="20"/>
      <c r="H14" s="17"/>
      <c r="I14" s="18"/>
      <c r="J14" s="19"/>
      <c r="L14" s="61">
        <v>45657</v>
      </c>
      <c r="M14" s="14" t="s">
        <v>33</v>
      </c>
      <c r="N14" s="62">
        <v>142292.16</v>
      </c>
    </row>
    <row r="15" spans="2:29" x14ac:dyDescent="0.25">
      <c r="B15" s="7">
        <v>45638</v>
      </c>
      <c r="C15" s="8">
        <v>1477</v>
      </c>
      <c r="D15" s="9"/>
      <c r="E15" s="10">
        <v>14.5</v>
      </c>
      <c r="F15" s="40">
        <f t="shared" si="0"/>
        <v>21416.5</v>
      </c>
      <c r="G15" s="20"/>
      <c r="H15" s="17"/>
      <c r="I15" s="18"/>
      <c r="J15" s="19"/>
      <c r="L15" s="63" t="s">
        <v>41</v>
      </c>
      <c r="M15" s="64"/>
      <c r="N15" s="65">
        <v>-142292.16</v>
      </c>
    </row>
    <row r="16" spans="2:29" x14ac:dyDescent="0.25">
      <c r="B16" s="7">
        <v>45639</v>
      </c>
      <c r="C16" s="8">
        <v>1472</v>
      </c>
      <c r="D16" s="9"/>
      <c r="E16" s="10">
        <v>14.5</v>
      </c>
      <c r="F16" s="40">
        <f t="shared" si="0"/>
        <v>21344</v>
      </c>
      <c r="G16" s="20"/>
      <c r="H16" s="17"/>
      <c r="I16" s="18"/>
      <c r="J16" s="19"/>
      <c r="N16" s="66">
        <f>SUM(N10:N15)</f>
        <v>0</v>
      </c>
    </row>
    <row r="17" spans="2:12" x14ac:dyDescent="0.25">
      <c r="B17" s="7">
        <v>45640</v>
      </c>
      <c r="C17" s="8">
        <v>1475</v>
      </c>
      <c r="D17" s="9"/>
      <c r="E17" s="10">
        <v>14.5</v>
      </c>
      <c r="F17" s="40">
        <f t="shared" si="0"/>
        <v>21387.5</v>
      </c>
      <c r="G17" s="20"/>
      <c r="H17" s="17"/>
      <c r="I17" s="18"/>
      <c r="J17" s="19"/>
    </row>
    <row r="18" spans="2:12" x14ac:dyDescent="0.25">
      <c r="B18" s="7">
        <v>45641</v>
      </c>
      <c r="C18" s="8">
        <v>1448</v>
      </c>
      <c r="D18" s="9"/>
      <c r="E18" s="10">
        <v>14.5</v>
      </c>
      <c r="F18" s="40">
        <f t="shared" si="0"/>
        <v>20996</v>
      </c>
      <c r="G18" s="20"/>
      <c r="H18" s="17"/>
      <c r="I18" s="18"/>
      <c r="J18" s="19"/>
      <c r="L18" t="s">
        <v>43</v>
      </c>
    </row>
    <row r="19" spans="2:12" x14ac:dyDescent="0.25">
      <c r="B19" s="7">
        <v>45642</v>
      </c>
      <c r="C19" s="8">
        <v>1010</v>
      </c>
      <c r="D19" s="9"/>
      <c r="E19" s="10">
        <v>14.5</v>
      </c>
      <c r="F19" s="40">
        <f t="shared" si="0"/>
        <v>14645</v>
      </c>
      <c r="G19" s="20"/>
      <c r="H19" s="17"/>
      <c r="I19" s="18"/>
      <c r="J19" s="19"/>
      <c r="L19" t="s">
        <v>44</v>
      </c>
    </row>
    <row r="20" spans="2:12" x14ac:dyDescent="0.25">
      <c r="B20" s="7">
        <v>45643</v>
      </c>
      <c r="C20" s="8">
        <v>1967</v>
      </c>
      <c r="D20" s="9"/>
      <c r="E20" s="10">
        <v>14.5</v>
      </c>
      <c r="F20" s="40">
        <f t="shared" si="0"/>
        <v>28521.5</v>
      </c>
      <c r="G20" s="20"/>
      <c r="H20" s="17"/>
      <c r="I20" s="18"/>
      <c r="J20" s="19"/>
    </row>
    <row r="21" spans="2:12" x14ac:dyDescent="0.25">
      <c r="B21" s="7">
        <v>45644</v>
      </c>
      <c r="C21" s="8">
        <v>1464</v>
      </c>
      <c r="D21" s="9"/>
      <c r="E21" s="10">
        <v>14.5</v>
      </c>
      <c r="F21" s="40">
        <f t="shared" si="0"/>
        <v>21228</v>
      </c>
      <c r="G21" s="20"/>
      <c r="H21" s="17"/>
      <c r="I21" s="18"/>
      <c r="J21" s="19"/>
    </row>
    <row r="22" spans="2:12" x14ac:dyDescent="0.25">
      <c r="B22" s="7">
        <v>45645</v>
      </c>
      <c r="C22" s="8">
        <v>1471</v>
      </c>
      <c r="D22" s="9"/>
      <c r="E22" s="10">
        <v>14.5</v>
      </c>
      <c r="F22" s="40">
        <f t="shared" si="0"/>
        <v>21329.5</v>
      </c>
      <c r="G22" s="20"/>
      <c r="H22" s="17"/>
      <c r="I22" s="18"/>
      <c r="J22" s="19"/>
    </row>
    <row r="23" spans="2:12" x14ac:dyDescent="0.25">
      <c r="B23" s="7">
        <v>45646</v>
      </c>
      <c r="C23" s="8">
        <v>1472</v>
      </c>
      <c r="D23" s="9"/>
      <c r="E23" s="10">
        <v>14.5</v>
      </c>
      <c r="F23" s="40">
        <f t="shared" si="0"/>
        <v>21344</v>
      </c>
      <c r="G23" s="20"/>
      <c r="H23" s="17"/>
      <c r="I23" s="18"/>
      <c r="J23" s="19"/>
      <c r="L23" t="s">
        <v>52</v>
      </c>
    </row>
    <row r="24" spans="2:12" x14ac:dyDescent="0.25">
      <c r="B24" s="7">
        <v>45647</v>
      </c>
      <c r="C24" s="8">
        <v>1445</v>
      </c>
      <c r="D24" s="9"/>
      <c r="E24" s="10">
        <v>14.5</v>
      </c>
      <c r="F24" s="40">
        <f t="shared" si="0"/>
        <v>20952.5</v>
      </c>
      <c r="G24" s="20"/>
      <c r="H24" s="17"/>
      <c r="I24" s="18"/>
      <c r="J24" s="19"/>
      <c r="L24" t="s">
        <v>53</v>
      </c>
    </row>
    <row r="25" spans="2:12" x14ac:dyDescent="0.25">
      <c r="B25" s="7">
        <v>45648</v>
      </c>
      <c r="C25" s="8">
        <v>1467</v>
      </c>
      <c r="D25" s="9"/>
      <c r="E25" s="10">
        <v>14.5</v>
      </c>
      <c r="F25" s="40">
        <f t="shared" si="0"/>
        <v>21271.5</v>
      </c>
      <c r="G25" s="20"/>
      <c r="H25" s="17"/>
      <c r="I25" s="18"/>
      <c r="J25" s="19"/>
    </row>
    <row r="26" spans="2:12" x14ac:dyDescent="0.25">
      <c r="B26" s="7">
        <v>45649</v>
      </c>
      <c r="C26" s="8">
        <v>1416</v>
      </c>
      <c r="D26" s="9"/>
      <c r="E26" s="10">
        <v>14.5</v>
      </c>
      <c r="F26" s="40">
        <f t="shared" si="0"/>
        <v>20532</v>
      </c>
      <c r="G26" s="20"/>
      <c r="H26" s="17"/>
      <c r="I26" s="18"/>
      <c r="J26" s="19"/>
    </row>
    <row r="27" spans="2:12" x14ac:dyDescent="0.25">
      <c r="B27" s="7">
        <v>45650</v>
      </c>
      <c r="C27" s="8">
        <v>1414</v>
      </c>
      <c r="D27" s="9"/>
      <c r="E27" s="10">
        <v>14.5</v>
      </c>
      <c r="F27" s="40">
        <f t="shared" si="0"/>
        <v>20503</v>
      </c>
      <c r="G27" s="20"/>
      <c r="H27" s="17"/>
      <c r="I27" s="18"/>
      <c r="J27" s="19"/>
    </row>
    <row r="28" spans="2:12" x14ac:dyDescent="0.25">
      <c r="B28" s="7">
        <v>45651</v>
      </c>
      <c r="C28" s="8">
        <v>1402</v>
      </c>
      <c r="D28" s="9"/>
      <c r="E28" s="10">
        <v>14.5</v>
      </c>
      <c r="F28" s="40">
        <f t="shared" si="0"/>
        <v>20329</v>
      </c>
      <c r="G28" s="20"/>
      <c r="H28" s="17"/>
      <c r="I28" s="18"/>
      <c r="J28" s="19"/>
    </row>
    <row r="29" spans="2:12" x14ac:dyDescent="0.25">
      <c r="B29" s="7">
        <v>45652</v>
      </c>
      <c r="C29" s="8">
        <v>1386</v>
      </c>
      <c r="D29" s="9"/>
      <c r="E29" s="10">
        <v>14.5</v>
      </c>
      <c r="F29" s="40">
        <f t="shared" si="0"/>
        <v>20097</v>
      </c>
      <c r="G29" s="20"/>
      <c r="H29" s="17"/>
      <c r="I29" s="18"/>
      <c r="J29" s="19"/>
    </row>
    <row r="30" spans="2:12" x14ac:dyDescent="0.25">
      <c r="B30" s="7">
        <v>45653</v>
      </c>
      <c r="C30" s="8">
        <v>1368</v>
      </c>
      <c r="D30" s="9"/>
      <c r="E30" s="10">
        <v>14.5</v>
      </c>
      <c r="F30" s="40">
        <f t="shared" si="0"/>
        <v>19836</v>
      </c>
      <c r="G30" s="20"/>
      <c r="H30" s="17"/>
      <c r="I30" s="18"/>
      <c r="J30" s="19"/>
    </row>
    <row r="31" spans="2:12" x14ac:dyDescent="0.25">
      <c r="B31" s="7">
        <v>45654</v>
      </c>
      <c r="C31" s="8">
        <v>1340</v>
      </c>
      <c r="D31" s="9"/>
      <c r="E31" s="10">
        <v>14.5</v>
      </c>
      <c r="F31" s="40">
        <f t="shared" si="0"/>
        <v>19430</v>
      </c>
      <c r="G31" s="20"/>
      <c r="H31" s="17"/>
      <c r="I31" s="18"/>
      <c r="J31" s="19"/>
    </row>
    <row r="32" spans="2:12" x14ac:dyDescent="0.25">
      <c r="B32" s="7">
        <v>45655</v>
      </c>
      <c r="C32" s="8">
        <v>1379</v>
      </c>
      <c r="D32" s="9"/>
      <c r="E32" s="10">
        <v>14.5</v>
      </c>
      <c r="F32" s="40">
        <f t="shared" si="0"/>
        <v>19995.5</v>
      </c>
      <c r="G32" s="20"/>
      <c r="H32" s="17"/>
      <c r="I32" s="18"/>
      <c r="J32" s="19"/>
    </row>
    <row r="33" spans="2:14" x14ac:dyDescent="0.25">
      <c r="B33" s="7">
        <v>45656</v>
      </c>
      <c r="C33" s="8">
        <v>1300</v>
      </c>
      <c r="D33" s="9"/>
      <c r="E33" s="10">
        <v>14.5</v>
      </c>
      <c r="F33" s="40">
        <f t="shared" si="0"/>
        <v>18850</v>
      </c>
      <c r="G33" s="20"/>
      <c r="H33" s="17"/>
      <c r="I33" s="18"/>
      <c r="J33" s="19"/>
    </row>
    <row r="34" spans="2:14" ht="15.75" thickBot="1" x14ac:dyDescent="0.3">
      <c r="B34" s="41">
        <v>45657</v>
      </c>
      <c r="C34" s="42">
        <v>1312</v>
      </c>
      <c r="D34" s="43"/>
      <c r="E34" s="10">
        <v>14.5</v>
      </c>
      <c r="F34" s="45">
        <f t="shared" si="0"/>
        <v>19024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44796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656037.42000000016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649542</v>
      </c>
      <c r="L36" s="33">
        <f>J36-J4-J5-J6+J37</f>
        <v>656037.42000000004</v>
      </c>
      <c r="M36" s="70">
        <v>633415.43999999994</v>
      </c>
      <c r="N36" s="33">
        <f>L36-M36</f>
        <v>22621.980000000098</v>
      </c>
    </row>
    <row r="37" spans="2:14" x14ac:dyDescent="0.25">
      <c r="B37" s="27" t="s">
        <v>14</v>
      </c>
      <c r="C37" s="32">
        <f>C35</f>
        <v>44796</v>
      </c>
      <c r="D37" s="9">
        <f>D35/1.03</f>
        <v>0</v>
      </c>
      <c r="E37" s="10"/>
      <c r="F37" s="40">
        <f>SUM(F4:F36)</f>
        <v>649542</v>
      </c>
      <c r="G37" s="20"/>
      <c r="H37" s="18" t="s">
        <v>15</v>
      </c>
      <c r="I37" s="18">
        <v>0.01</v>
      </c>
      <c r="J37" s="19">
        <f>J36*I37</f>
        <v>6495.42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0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3"/>
    </row>
    <row r="43" spans="2:14" x14ac:dyDescent="0.25">
      <c r="J43" s="33"/>
    </row>
  </sheetData>
  <mergeCells count="8">
    <mergeCell ref="L8:N8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7" orientation="portrait" verticalDpi="0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A4"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8554687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1267</v>
      </c>
      <c r="D4" s="9"/>
      <c r="E4" s="10">
        <v>16</v>
      </c>
      <c r="F4" s="40">
        <f>E4*C4</f>
        <v>20272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>
        <v>1267</v>
      </c>
      <c r="D5" s="9"/>
      <c r="E5" s="10">
        <v>16</v>
      </c>
      <c r="F5" s="40">
        <f t="shared" ref="F5:F34" si="0">E5*C5</f>
        <v>20272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1277</v>
      </c>
      <c r="D6" s="9"/>
      <c r="E6" s="10">
        <v>16</v>
      </c>
      <c r="F6" s="40">
        <f t="shared" si="0"/>
        <v>20432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1307</v>
      </c>
      <c r="D7" s="9"/>
      <c r="E7" s="10">
        <v>16</v>
      </c>
      <c r="F7" s="40">
        <f t="shared" si="0"/>
        <v>20912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>
        <v>1287</v>
      </c>
      <c r="D8" s="9"/>
      <c r="E8" s="10">
        <v>16</v>
      </c>
      <c r="F8" s="40">
        <f t="shared" si="0"/>
        <v>20592</v>
      </c>
      <c r="G8" s="16">
        <v>45681</v>
      </c>
      <c r="H8" s="17" t="s">
        <v>45</v>
      </c>
      <c r="I8" s="18"/>
      <c r="J8" s="19">
        <v>500000</v>
      </c>
    </row>
    <row r="9" spans="2:29" x14ac:dyDescent="0.25">
      <c r="B9" s="7">
        <v>45663</v>
      </c>
      <c r="C9" s="8">
        <v>1320</v>
      </c>
      <c r="D9" s="9"/>
      <c r="E9" s="10">
        <v>16</v>
      </c>
      <c r="F9" s="40">
        <f t="shared" si="0"/>
        <v>21120</v>
      </c>
      <c r="G9" s="16"/>
      <c r="H9" s="17"/>
      <c r="I9" s="18"/>
      <c r="J9" s="19"/>
    </row>
    <row r="10" spans="2:29" x14ac:dyDescent="0.25">
      <c r="B10" s="7">
        <v>45664</v>
      </c>
      <c r="C10" s="8">
        <v>1301</v>
      </c>
      <c r="D10" s="9"/>
      <c r="E10" s="10">
        <v>16</v>
      </c>
      <c r="F10" s="40">
        <f t="shared" si="0"/>
        <v>20816</v>
      </c>
      <c r="G10" s="16">
        <v>45724</v>
      </c>
      <c r="H10" s="17" t="s">
        <v>48</v>
      </c>
      <c r="I10" s="18" t="s">
        <v>50</v>
      </c>
      <c r="J10" s="19">
        <v>400000</v>
      </c>
      <c r="L10" t="s">
        <v>52</v>
      </c>
    </row>
    <row r="11" spans="2:29" x14ac:dyDescent="0.25">
      <c r="B11" s="7">
        <v>45665</v>
      </c>
      <c r="C11" s="8">
        <v>1275</v>
      </c>
      <c r="D11" s="9"/>
      <c r="E11" s="10">
        <v>16</v>
      </c>
      <c r="F11" s="40">
        <f t="shared" si="0"/>
        <v>20400</v>
      </c>
      <c r="G11" s="16">
        <v>45724</v>
      </c>
      <c r="H11" s="17" t="s">
        <v>48</v>
      </c>
      <c r="I11" s="18" t="s">
        <v>49</v>
      </c>
      <c r="J11" s="19">
        <v>-400000</v>
      </c>
      <c r="L11" t="s">
        <v>53</v>
      </c>
    </row>
    <row r="12" spans="2:29" x14ac:dyDescent="0.25">
      <c r="B12" s="7">
        <v>45666</v>
      </c>
      <c r="C12" s="8">
        <v>1292</v>
      </c>
      <c r="D12" s="9"/>
      <c r="E12" s="10">
        <v>16</v>
      </c>
      <c r="F12" s="40">
        <f t="shared" si="0"/>
        <v>20672</v>
      </c>
      <c r="G12" s="16">
        <v>45716</v>
      </c>
      <c r="H12" s="17" t="s">
        <v>51</v>
      </c>
      <c r="I12" s="18"/>
      <c r="J12" s="19">
        <v>170000</v>
      </c>
    </row>
    <row r="13" spans="2:29" x14ac:dyDescent="0.25">
      <c r="B13" s="7">
        <v>45667</v>
      </c>
      <c r="C13" s="8">
        <v>1314</v>
      </c>
      <c r="D13" s="9"/>
      <c r="E13" s="10">
        <v>16</v>
      </c>
      <c r="F13" s="40">
        <f t="shared" si="0"/>
        <v>21024</v>
      </c>
      <c r="G13" s="20"/>
      <c r="H13" s="17"/>
      <c r="I13" s="18"/>
      <c r="J13" s="19"/>
    </row>
    <row r="14" spans="2:29" x14ac:dyDescent="0.25">
      <c r="B14" s="7">
        <v>45668</v>
      </c>
      <c r="C14" s="8">
        <v>1303</v>
      </c>
      <c r="D14" s="9"/>
      <c r="E14" s="10">
        <v>16</v>
      </c>
      <c r="F14" s="40">
        <f t="shared" si="0"/>
        <v>20848</v>
      </c>
      <c r="G14" s="20"/>
      <c r="H14" s="17"/>
      <c r="I14" s="18"/>
      <c r="J14" s="19"/>
    </row>
    <row r="15" spans="2:29" x14ac:dyDescent="0.25">
      <c r="B15" s="7">
        <v>45669</v>
      </c>
      <c r="C15" s="8">
        <v>1305</v>
      </c>
      <c r="D15" s="9"/>
      <c r="E15" s="10">
        <v>16</v>
      </c>
      <c r="F15" s="40">
        <f t="shared" si="0"/>
        <v>20880</v>
      </c>
      <c r="G15" s="20"/>
      <c r="H15" s="17"/>
      <c r="I15" s="18"/>
      <c r="J15" s="19"/>
    </row>
    <row r="16" spans="2:29" x14ac:dyDescent="0.25">
      <c r="B16" s="7">
        <v>45670</v>
      </c>
      <c r="C16" s="8">
        <v>1289</v>
      </c>
      <c r="D16" s="9"/>
      <c r="E16" s="10">
        <v>16</v>
      </c>
      <c r="F16" s="40">
        <f t="shared" si="0"/>
        <v>20624</v>
      </c>
      <c r="G16" s="20"/>
      <c r="H16" s="17"/>
      <c r="I16" s="18"/>
      <c r="J16" s="19"/>
    </row>
    <row r="17" spans="2:10" x14ac:dyDescent="0.25">
      <c r="B17" s="7">
        <v>45671</v>
      </c>
      <c r="C17" s="8">
        <v>1284</v>
      </c>
      <c r="D17" s="9"/>
      <c r="E17" s="10">
        <v>16</v>
      </c>
      <c r="F17" s="40">
        <f t="shared" si="0"/>
        <v>20544</v>
      </c>
      <c r="G17" s="20"/>
      <c r="H17" s="17"/>
      <c r="I17" s="18"/>
      <c r="J17" s="19"/>
    </row>
    <row r="18" spans="2:10" x14ac:dyDescent="0.25">
      <c r="B18" s="7">
        <v>45672</v>
      </c>
      <c r="C18" s="8">
        <v>1309</v>
      </c>
      <c r="D18" s="9"/>
      <c r="E18" s="10">
        <v>16</v>
      </c>
      <c r="F18" s="40">
        <f t="shared" si="0"/>
        <v>20944</v>
      </c>
      <c r="G18" s="20"/>
      <c r="H18" s="17"/>
      <c r="I18" s="18"/>
      <c r="J18" s="19"/>
    </row>
    <row r="19" spans="2:10" x14ac:dyDescent="0.25">
      <c r="B19" s="7">
        <v>45673</v>
      </c>
      <c r="C19" s="8">
        <v>1293</v>
      </c>
      <c r="D19" s="9"/>
      <c r="E19" s="10">
        <v>16</v>
      </c>
      <c r="F19" s="40">
        <f t="shared" si="0"/>
        <v>20688</v>
      </c>
      <c r="G19" s="20"/>
      <c r="H19" s="17"/>
      <c r="I19" s="18"/>
      <c r="J19" s="19"/>
    </row>
    <row r="20" spans="2:10" x14ac:dyDescent="0.25">
      <c r="B20" s="7">
        <v>45674</v>
      </c>
      <c r="C20" s="8">
        <v>1306</v>
      </c>
      <c r="D20" s="9"/>
      <c r="E20" s="10">
        <v>16</v>
      </c>
      <c r="F20" s="40">
        <f t="shared" si="0"/>
        <v>20896</v>
      </c>
      <c r="G20" s="20"/>
      <c r="H20" s="17"/>
      <c r="I20" s="18"/>
      <c r="J20" s="19"/>
    </row>
    <row r="21" spans="2:10" x14ac:dyDescent="0.25">
      <c r="B21" s="7">
        <v>45675</v>
      </c>
      <c r="C21" s="8">
        <v>1275</v>
      </c>
      <c r="D21" s="9"/>
      <c r="E21" s="10">
        <v>16</v>
      </c>
      <c r="F21" s="40">
        <f t="shared" si="0"/>
        <v>20400</v>
      </c>
      <c r="G21" s="20"/>
      <c r="H21" s="17"/>
      <c r="I21" s="18"/>
      <c r="J21" s="19"/>
    </row>
    <row r="22" spans="2:10" x14ac:dyDescent="0.25">
      <c r="B22" s="7">
        <v>45676</v>
      </c>
      <c r="C22" s="8">
        <v>1280</v>
      </c>
      <c r="D22" s="9"/>
      <c r="E22" s="10">
        <v>16</v>
      </c>
      <c r="F22" s="40">
        <f t="shared" si="0"/>
        <v>20480</v>
      </c>
      <c r="G22" s="20"/>
      <c r="H22" s="17"/>
      <c r="I22" s="18"/>
      <c r="J22" s="19"/>
    </row>
    <row r="23" spans="2:10" x14ac:dyDescent="0.25">
      <c r="B23" s="7">
        <v>45677</v>
      </c>
      <c r="C23" s="8">
        <v>1278</v>
      </c>
      <c r="D23" s="9"/>
      <c r="E23" s="10">
        <v>16</v>
      </c>
      <c r="F23" s="40">
        <f t="shared" si="0"/>
        <v>20448</v>
      </c>
      <c r="G23" s="20"/>
      <c r="H23" s="17"/>
      <c r="I23" s="18"/>
      <c r="J23" s="19"/>
    </row>
    <row r="24" spans="2:10" x14ac:dyDescent="0.25">
      <c r="B24" s="7">
        <v>45678</v>
      </c>
      <c r="C24" s="8">
        <v>1278</v>
      </c>
      <c r="D24" s="9"/>
      <c r="E24" s="10">
        <v>16</v>
      </c>
      <c r="F24" s="40">
        <f t="shared" si="0"/>
        <v>20448</v>
      </c>
      <c r="G24" s="20"/>
      <c r="H24" s="17"/>
      <c r="I24" s="18"/>
      <c r="J24" s="19"/>
    </row>
    <row r="25" spans="2:10" x14ac:dyDescent="0.25">
      <c r="B25" s="7">
        <v>45679</v>
      </c>
      <c r="C25" s="8">
        <v>1291</v>
      </c>
      <c r="D25" s="9"/>
      <c r="E25" s="10">
        <v>16</v>
      </c>
      <c r="F25" s="40">
        <f t="shared" si="0"/>
        <v>20656</v>
      </c>
      <c r="G25" s="20"/>
      <c r="H25" s="17"/>
      <c r="I25" s="18"/>
      <c r="J25" s="19"/>
    </row>
    <row r="26" spans="2:10" x14ac:dyDescent="0.25">
      <c r="B26" s="7">
        <v>45680</v>
      </c>
      <c r="C26" s="8">
        <v>1286</v>
      </c>
      <c r="D26" s="9"/>
      <c r="E26" s="10">
        <v>16</v>
      </c>
      <c r="F26" s="40">
        <f t="shared" si="0"/>
        <v>20576</v>
      </c>
      <c r="G26" s="20"/>
      <c r="H26" s="17"/>
      <c r="I26" s="18"/>
      <c r="J26" s="19"/>
    </row>
    <row r="27" spans="2:10" x14ac:dyDescent="0.25">
      <c r="B27" s="7">
        <v>45681</v>
      </c>
      <c r="C27" s="8">
        <v>1241</v>
      </c>
      <c r="D27" s="9"/>
      <c r="E27" s="10">
        <v>16</v>
      </c>
      <c r="F27" s="40">
        <f t="shared" si="0"/>
        <v>19856</v>
      </c>
      <c r="G27" s="20"/>
      <c r="H27" s="17"/>
      <c r="I27" s="18"/>
      <c r="J27" s="19"/>
    </row>
    <row r="28" spans="2:10" x14ac:dyDescent="0.25">
      <c r="B28" s="7">
        <v>45682</v>
      </c>
      <c r="C28" s="8">
        <v>1256</v>
      </c>
      <c r="D28" s="9"/>
      <c r="E28" s="10">
        <v>16</v>
      </c>
      <c r="F28" s="40">
        <f t="shared" si="0"/>
        <v>20096</v>
      </c>
      <c r="G28" s="20"/>
      <c r="H28" s="17"/>
      <c r="I28" s="18"/>
      <c r="J28" s="19"/>
    </row>
    <row r="29" spans="2:10" x14ac:dyDescent="0.25">
      <c r="B29" s="7">
        <v>45683</v>
      </c>
      <c r="C29" s="8">
        <v>1257</v>
      </c>
      <c r="D29" s="9"/>
      <c r="E29" s="10">
        <v>16</v>
      </c>
      <c r="F29" s="40">
        <f t="shared" si="0"/>
        <v>20112</v>
      </c>
      <c r="G29" s="20"/>
      <c r="H29" s="17"/>
      <c r="I29" s="18"/>
      <c r="J29" s="19"/>
    </row>
    <row r="30" spans="2:10" x14ac:dyDescent="0.25">
      <c r="B30" s="7">
        <v>45684</v>
      </c>
      <c r="C30" s="8">
        <v>1250</v>
      </c>
      <c r="D30" s="9"/>
      <c r="E30" s="10">
        <v>16</v>
      </c>
      <c r="F30" s="40">
        <f t="shared" si="0"/>
        <v>20000</v>
      </c>
      <c r="G30" s="20"/>
      <c r="H30" s="17"/>
      <c r="I30" s="18"/>
      <c r="J30" s="19"/>
    </row>
    <row r="31" spans="2:10" x14ac:dyDescent="0.25">
      <c r="B31" s="7">
        <v>45685</v>
      </c>
      <c r="C31" s="8">
        <v>1216</v>
      </c>
      <c r="D31" s="9"/>
      <c r="E31" s="10">
        <v>16</v>
      </c>
      <c r="F31" s="40">
        <f t="shared" si="0"/>
        <v>19456</v>
      </c>
      <c r="G31" s="20"/>
      <c r="H31" s="17"/>
      <c r="I31" s="18"/>
      <c r="J31" s="19"/>
    </row>
    <row r="32" spans="2:10" x14ac:dyDescent="0.25">
      <c r="B32" s="7">
        <v>45686</v>
      </c>
      <c r="C32" s="8">
        <v>1265</v>
      </c>
      <c r="D32" s="9"/>
      <c r="E32" s="10">
        <v>16</v>
      </c>
      <c r="F32" s="40">
        <f t="shared" si="0"/>
        <v>20240</v>
      </c>
      <c r="G32" s="20"/>
      <c r="H32" s="17"/>
      <c r="I32" s="18"/>
      <c r="J32" s="19"/>
    </row>
    <row r="33" spans="2:14" x14ac:dyDescent="0.25">
      <c r="B33" s="7">
        <v>45687</v>
      </c>
      <c r="C33" s="8">
        <v>1248</v>
      </c>
      <c r="D33" s="9"/>
      <c r="E33" s="10">
        <v>16</v>
      </c>
      <c r="F33" s="40">
        <f t="shared" si="0"/>
        <v>19968</v>
      </c>
      <c r="G33" s="20"/>
      <c r="H33" s="17"/>
      <c r="I33" s="18"/>
      <c r="J33" s="19"/>
    </row>
    <row r="34" spans="2:14" ht="15.75" thickBot="1" x14ac:dyDescent="0.3">
      <c r="B34" s="7">
        <v>45688</v>
      </c>
      <c r="C34" s="42">
        <v>1250</v>
      </c>
      <c r="D34" s="43"/>
      <c r="E34" s="10">
        <v>16</v>
      </c>
      <c r="F34" s="45">
        <f t="shared" si="0"/>
        <v>20000</v>
      </c>
      <c r="G34" s="21"/>
      <c r="H34" s="22"/>
      <c r="I34" s="23"/>
      <c r="J34" s="24"/>
    </row>
    <row r="35" spans="2:14" x14ac:dyDescent="0.25">
      <c r="B35" s="34" t="s">
        <v>10</v>
      </c>
      <c r="C35" s="35">
        <f>SUM(C4:C34)</f>
        <v>39667</v>
      </c>
      <c r="D35" s="36">
        <f>SUM(D4:D34)</f>
        <v>0</v>
      </c>
      <c r="E35" s="37"/>
      <c r="F35" s="38" t="s">
        <v>4</v>
      </c>
      <c r="G35" s="25"/>
      <c r="H35" s="82" t="s">
        <v>11</v>
      </c>
      <c r="I35" s="82"/>
      <c r="J35" s="26">
        <f>SUM(J4:J34)</f>
        <v>670000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83" t="s">
        <v>13</v>
      </c>
      <c r="I36" s="83"/>
      <c r="J36" s="19">
        <f>F36+F37</f>
        <v>634672</v>
      </c>
      <c r="L36" s="33">
        <f>J36-J4-J5-J6+J37</f>
        <v>641018.72</v>
      </c>
      <c r="M36" s="71">
        <v>616980.52</v>
      </c>
      <c r="N36" s="33">
        <f>L36-M36</f>
        <v>24038.199999999953</v>
      </c>
    </row>
    <row r="37" spans="2:14" x14ac:dyDescent="0.25">
      <c r="B37" s="27" t="s">
        <v>14</v>
      </c>
      <c r="C37" s="32">
        <f>C35</f>
        <v>39667</v>
      </c>
      <c r="D37" s="9">
        <f>D35/1.03</f>
        <v>0</v>
      </c>
      <c r="E37" s="10"/>
      <c r="F37" s="11">
        <f>SUM(F4:F36)</f>
        <v>634672</v>
      </c>
      <c r="G37" s="20"/>
      <c r="H37" s="18" t="s">
        <v>15</v>
      </c>
      <c r="I37" s="18">
        <v>0.01</v>
      </c>
      <c r="J37" s="19">
        <f>J36*I37</f>
        <v>6346.72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10"/>
      <c r="F39" s="29"/>
      <c r="G39" s="30"/>
      <c r="H39" s="86" t="s">
        <v>17</v>
      </c>
      <c r="I39" s="86"/>
      <c r="J39" s="31">
        <f>J36+J37+J38-J35</f>
        <v>-28981.280000000028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1283</v>
      </c>
      <c r="D4" s="9"/>
      <c r="E4" s="10">
        <v>16</v>
      </c>
      <c r="F4" s="40">
        <f>E4*C4</f>
        <v>20528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1272</v>
      </c>
      <c r="D5" s="9"/>
      <c r="E5" s="10">
        <v>16</v>
      </c>
      <c r="F5" s="40">
        <f t="shared" ref="F5:F34" si="0">E5*C5</f>
        <v>20352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1268</v>
      </c>
      <c r="D6" s="9"/>
      <c r="E6" s="10">
        <v>16</v>
      </c>
      <c r="F6" s="40">
        <f t="shared" si="0"/>
        <v>20288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1267</v>
      </c>
      <c r="D7" s="9"/>
      <c r="E7" s="10">
        <v>16</v>
      </c>
      <c r="F7" s="40">
        <f t="shared" si="0"/>
        <v>20272</v>
      </c>
      <c r="G7" s="12"/>
      <c r="H7" s="13" t="s">
        <v>9</v>
      </c>
      <c r="I7" s="14"/>
      <c r="J7" s="15">
        <f>'OCAK 2025'!J39*-1</f>
        <v>28981.280000000028</v>
      </c>
    </row>
    <row r="8" spans="2:29" x14ac:dyDescent="0.25">
      <c r="B8" s="7">
        <v>45693</v>
      </c>
      <c r="C8" s="8">
        <v>1271</v>
      </c>
      <c r="D8" s="9"/>
      <c r="E8" s="10">
        <v>16</v>
      </c>
      <c r="F8" s="40">
        <f t="shared" si="0"/>
        <v>20336</v>
      </c>
      <c r="G8" s="16">
        <v>45743</v>
      </c>
      <c r="H8" s="17" t="s">
        <v>51</v>
      </c>
      <c r="I8" s="18"/>
      <c r="J8" s="19">
        <v>150000</v>
      </c>
    </row>
    <row r="9" spans="2:29" x14ac:dyDescent="0.25">
      <c r="B9" s="7">
        <v>45694</v>
      </c>
      <c r="C9" s="8">
        <v>1251</v>
      </c>
      <c r="D9" s="9"/>
      <c r="E9" s="10">
        <v>16</v>
      </c>
      <c r="F9" s="40">
        <f t="shared" si="0"/>
        <v>20016</v>
      </c>
      <c r="G9" s="16">
        <v>45756</v>
      </c>
      <c r="H9" s="17" t="s">
        <v>45</v>
      </c>
      <c r="I9" s="18"/>
      <c r="J9" s="19">
        <v>200000</v>
      </c>
    </row>
    <row r="10" spans="2:29" x14ac:dyDescent="0.25">
      <c r="B10" s="7">
        <v>45695</v>
      </c>
      <c r="C10" s="8">
        <v>1282</v>
      </c>
      <c r="D10" s="9"/>
      <c r="E10" s="10">
        <v>16</v>
      </c>
      <c r="F10" s="40">
        <f t="shared" si="0"/>
        <v>20512</v>
      </c>
      <c r="G10" s="16"/>
      <c r="H10" s="17"/>
      <c r="I10" s="18"/>
      <c r="J10" s="19"/>
    </row>
    <row r="11" spans="2:29" x14ac:dyDescent="0.25">
      <c r="B11" s="7">
        <v>45696</v>
      </c>
      <c r="C11" s="8">
        <v>1253</v>
      </c>
      <c r="D11" s="9"/>
      <c r="E11" s="10">
        <v>16</v>
      </c>
      <c r="F11" s="40">
        <f t="shared" si="0"/>
        <v>20048</v>
      </c>
      <c r="G11" s="20"/>
      <c r="H11" s="17"/>
      <c r="I11" s="18"/>
      <c r="J11" s="19"/>
    </row>
    <row r="12" spans="2:29" x14ac:dyDescent="0.25">
      <c r="B12" s="7">
        <v>45697</v>
      </c>
      <c r="C12" s="8">
        <v>1264</v>
      </c>
      <c r="D12" s="9"/>
      <c r="E12" s="10">
        <v>16</v>
      </c>
      <c r="F12" s="40">
        <f t="shared" si="0"/>
        <v>20224</v>
      </c>
      <c r="G12" s="20"/>
      <c r="H12" s="17"/>
      <c r="I12" s="18"/>
      <c r="J12" s="19"/>
    </row>
    <row r="13" spans="2:29" x14ac:dyDescent="0.25">
      <c r="B13" s="7">
        <v>45698</v>
      </c>
      <c r="C13" s="8">
        <v>1263</v>
      </c>
      <c r="D13" s="9"/>
      <c r="E13" s="10">
        <v>16</v>
      </c>
      <c r="F13" s="40">
        <f t="shared" si="0"/>
        <v>20208</v>
      </c>
      <c r="G13" s="20"/>
      <c r="H13" s="17"/>
      <c r="I13" s="18"/>
      <c r="J13" s="19"/>
    </row>
    <row r="14" spans="2:29" x14ac:dyDescent="0.25">
      <c r="B14" s="7">
        <v>45699</v>
      </c>
      <c r="C14" s="8">
        <v>1262</v>
      </c>
      <c r="D14" s="9"/>
      <c r="E14" s="10">
        <v>16</v>
      </c>
      <c r="F14" s="40">
        <f t="shared" si="0"/>
        <v>20192</v>
      </c>
      <c r="G14" s="20"/>
      <c r="H14" s="17"/>
      <c r="I14" s="18"/>
      <c r="J14" s="19"/>
    </row>
    <row r="15" spans="2:29" x14ac:dyDescent="0.25">
      <c r="B15" s="7">
        <v>45700</v>
      </c>
      <c r="C15" s="8">
        <v>1220</v>
      </c>
      <c r="D15" s="9"/>
      <c r="E15" s="10">
        <v>16</v>
      </c>
      <c r="F15" s="40">
        <f t="shared" si="0"/>
        <v>19520</v>
      </c>
      <c r="G15" s="20"/>
      <c r="H15" s="17"/>
      <c r="I15" s="18"/>
      <c r="J15" s="19"/>
    </row>
    <row r="16" spans="2:29" x14ac:dyDescent="0.25">
      <c r="B16" s="7">
        <v>45701</v>
      </c>
      <c r="C16" s="8">
        <v>1203</v>
      </c>
      <c r="D16" s="9"/>
      <c r="E16" s="10">
        <v>16</v>
      </c>
      <c r="F16" s="40">
        <f t="shared" si="0"/>
        <v>19248</v>
      </c>
      <c r="G16" s="20"/>
      <c r="H16" s="17"/>
      <c r="I16" s="18"/>
      <c r="J16" s="19"/>
    </row>
    <row r="17" spans="2:14" x14ac:dyDescent="0.25">
      <c r="B17" s="7">
        <v>45702</v>
      </c>
      <c r="C17" s="8">
        <v>1192</v>
      </c>
      <c r="D17" s="9"/>
      <c r="E17" s="10">
        <v>16</v>
      </c>
      <c r="F17" s="40">
        <f t="shared" si="0"/>
        <v>19072</v>
      </c>
      <c r="G17" s="20"/>
      <c r="H17" s="17"/>
      <c r="I17" s="18"/>
      <c r="J17" s="19"/>
    </row>
    <row r="18" spans="2:14" x14ac:dyDescent="0.25">
      <c r="B18" s="7">
        <v>45703</v>
      </c>
      <c r="C18" s="8">
        <v>1215</v>
      </c>
      <c r="D18" s="9"/>
      <c r="E18" s="10">
        <v>16</v>
      </c>
      <c r="F18" s="40">
        <f t="shared" si="0"/>
        <v>19440</v>
      </c>
      <c r="G18" s="20"/>
      <c r="H18" s="17"/>
      <c r="I18" s="18"/>
      <c r="J18" s="19"/>
    </row>
    <row r="19" spans="2:14" x14ac:dyDescent="0.25">
      <c r="B19" s="7">
        <v>45704</v>
      </c>
      <c r="C19" s="8">
        <v>1195</v>
      </c>
      <c r="D19" s="9"/>
      <c r="E19" s="10">
        <v>16</v>
      </c>
      <c r="F19" s="40">
        <f t="shared" si="0"/>
        <v>19120</v>
      </c>
      <c r="G19" s="20"/>
      <c r="H19" s="17"/>
      <c r="I19" s="18"/>
      <c r="J19" s="19"/>
    </row>
    <row r="20" spans="2:14" x14ac:dyDescent="0.25">
      <c r="B20" s="7">
        <v>45705</v>
      </c>
      <c r="C20" s="8">
        <v>1184</v>
      </c>
      <c r="D20" s="9"/>
      <c r="E20" s="10">
        <v>16</v>
      </c>
      <c r="F20" s="40">
        <f t="shared" si="0"/>
        <v>18944</v>
      </c>
      <c r="G20" s="20"/>
      <c r="H20" s="17"/>
      <c r="I20" s="18"/>
      <c r="J20" s="19"/>
    </row>
    <row r="21" spans="2:14" x14ac:dyDescent="0.25">
      <c r="B21" s="7">
        <v>45706</v>
      </c>
      <c r="C21" s="8">
        <v>1186</v>
      </c>
      <c r="D21" s="9"/>
      <c r="E21" s="10">
        <v>16</v>
      </c>
      <c r="F21" s="40">
        <f t="shared" si="0"/>
        <v>18976</v>
      </c>
      <c r="G21" s="20"/>
      <c r="H21" s="17"/>
      <c r="I21" s="18"/>
      <c r="J21" s="19"/>
      <c r="N21" s="67"/>
    </row>
    <row r="22" spans="2:14" x14ac:dyDescent="0.25">
      <c r="B22" s="7">
        <v>45707</v>
      </c>
      <c r="C22" s="8">
        <v>1242</v>
      </c>
      <c r="D22" s="9"/>
      <c r="E22" s="10">
        <v>16</v>
      </c>
      <c r="F22" s="40">
        <f t="shared" si="0"/>
        <v>19872</v>
      </c>
      <c r="G22" s="20"/>
      <c r="H22" s="17"/>
      <c r="I22" s="18"/>
      <c r="J22" s="19"/>
    </row>
    <row r="23" spans="2:14" x14ac:dyDescent="0.25">
      <c r="B23" s="7">
        <v>45708</v>
      </c>
      <c r="C23" s="8">
        <v>1208</v>
      </c>
      <c r="D23" s="9"/>
      <c r="E23" s="10">
        <v>16</v>
      </c>
      <c r="F23" s="40">
        <f t="shared" si="0"/>
        <v>19328</v>
      </c>
      <c r="G23" s="20"/>
      <c r="H23" s="17"/>
      <c r="I23" s="18"/>
      <c r="J23" s="19"/>
      <c r="N23" s="68"/>
    </row>
    <row r="24" spans="2:14" x14ac:dyDescent="0.25">
      <c r="B24" s="7">
        <v>45709</v>
      </c>
      <c r="C24" s="8">
        <v>1218</v>
      </c>
      <c r="D24" s="9"/>
      <c r="E24" s="10">
        <v>16</v>
      </c>
      <c r="F24" s="40">
        <f t="shared" si="0"/>
        <v>19488</v>
      </c>
      <c r="G24" s="20"/>
      <c r="H24" s="17"/>
      <c r="I24" s="18"/>
      <c r="J24" s="19"/>
      <c r="N24" s="67"/>
    </row>
    <row r="25" spans="2:14" x14ac:dyDescent="0.25">
      <c r="B25" s="7">
        <v>45710</v>
      </c>
      <c r="C25" s="8">
        <v>1205</v>
      </c>
      <c r="D25" s="9"/>
      <c r="E25" s="10">
        <v>16</v>
      </c>
      <c r="F25" s="40">
        <f t="shared" si="0"/>
        <v>19280</v>
      </c>
      <c r="G25" s="20"/>
      <c r="H25" s="17"/>
      <c r="I25" s="18"/>
      <c r="J25" s="19"/>
    </row>
    <row r="26" spans="2:14" x14ac:dyDescent="0.25">
      <c r="B26" s="7">
        <v>45711</v>
      </c>
      <c r="C26" s="8">
        <v>1207</v>
      </c>
      <c r="D26" s="9"/>
      <c r="E26" s="10">
        <v>16</v>
      </c>
      <c r="F26" s="40">
        <f t="shared" si="0"/>
        <v>19312</v>
      </c>
      <c r="G26" s="20"/>
      <c r="H26" s="17"/>
      <c r="I26" s="18"/>
      <c r="J26" s="19"/>
    </row>
    <row r="27" spans="2:14" x14ac:dyDescent="0.25">
      <c r="B27" s="7">
        <v>45712</v>
      </c>
      <c r="C27" s="8">
        <v>1197</v>
      </c>
      <c r="D27" s="9"/>
      <c r="E27" s="10">
        <v>16</v>
      </c>
      <c r="F27" s="40">
        <f t="shared" si="0"/>
        <v>19152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1171</v>
      </c>
      <c r="D28" s="9"/>
      <c r="E28" s="10">
        <v>16</v>
      </c>
      <c r="F28" s="40">
        <f t="shared" si="0"/>
        <v>18736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1210</v>
      </c>
      <c r="D29" s="9"/>
      <c r="E29" s="10">
        <v>16</v>
      </c>
      <c r="F29" s="40">
        <f t="shared" si="0"/>
        <v>19360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1220</v>
      </c>
      <c r="D30" s="9"/>
      <c r="E30" s="10">
        <v>16</v>
      </c>
      <c r="F30" s="40">
        <f t="shared" si="0"/>
        <v>19520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1223</v>
      </c>
      <c r="D31" s="9"/>
      <c r="E31" s="10">
        <v>16</v>
      </c>
      <c r="F31" s="40">
        <f t="shared" si="0"/>
        <v>19568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34432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378981.28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550912</v>
      </c>
      <c r="L36" s="33">
        <f>J36-J4-J5-J6+J37</f>
        <v>556421.12</v>
      </c>
      <c r="M36" s="67">
        <v>556421.12</v>
      </c>
      <c r="N36" s="33">
        <f>L36-M36</f>
        <v>0</v>
      </c>
    </row>
    <row r="37" spans="2:14" x14ac:dyDescent="0.25">
      <c r="B37" s="27" t="s">
        <v>14</v>
      </c>
      <c r="C37" s="32">
        <f>C35</f>
        <v>34432</v>
      </c>
      <c r="D37" s="9">
        <f>D35/1.03</f>
        <v>0</v>
      </c>
      <c r="E37" s="10"/>
      <c r="F37" s="40">
        <f>SUM(F4:F36)</f>
        <v>550912</v>
      </c>
      <c r="G37" s="20"/>
      <c r="H37" s="18" t="s">
        <v>15</v>
      </c>
      <c r="I37" s="18">
        <v>0.01</v>
      </c>
      <c r="J37" s="19">
        <f>J36*I37</f>
        <v>5509.12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177439.83999999997</v>
      </c>
      <c r="M39" s="18"/>
      <c r="N39" s="47">
        <f>J39+N34</f>
        <v>177439.83999999997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47">
        <v>-527439.86</v>
      </c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-350000.02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1190</v>
      </c>
      <c r="D4" s="9"/>
      <c r="E4" s="10">
        <v>16</v>
      </c>
      <c r="F4" s="40">
        <f>E4*C4</f>
        <v>19040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1215</v>
      </c>
      <c r="D5" s="9"/>
      <c r="E5" s="10">
        <v>16</v>
      </c>
      <c r="F5" s="40">
        <f t="shared" ref="F5:F34" si="0">E5*C5</f>
        <v>19440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1248</v>
      </c>
      <c r="D6" s="9"/>
      <c r="E6" s="10">
        <v>16</v>
      </c>
      <c r="F6" s="40">
        <f t="shared" si="0"/>
        <v>19968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1255</v>
      </c>
      <c r="D7" s="9"/>
      <c r="E7" s="10">
        <v>16</v>
      </c>
      <c r="F7" s="40">
        <f t="shared" si="0"/>
        <v>20080</v>
      </c>
      <c r="G7" s="12"/>
      <c r="H7" s="13" t="s">
        <v>9</v>
      </c>
      <c r="I7" s="14"/>
      <c r="J7" s="15">
        <f>'ŞUBAT 2025'!J39*-1</f>
        <v>-177439.83999999997</v>
      </c>
    </row>
    <row r="8" spans="2:29" x14ac:dyDescent="0.25">
      <c r="B8" s="7">
        <v>45721</v>
      </c>
      <c r="C8" s="8">
        <v>1268</v>
      </c>
      <c r="D8" s="9"/>
      <c r="E8" s="10">
        <v>16</v>
      </c>
      <c r="F8" s="40">
        <f t="shared" si="0"/>
        <v>20288</v>
      </c>
      <c r="G8" s="16"/>
      <c r="H8" s="17"/>
      <c r="I8" s="18"/>
      <c r="J8" s="19"/>
    </row>
    <row r="9" spans="2:29" x14ac:dyDescent="0.25">
      <c r="B9" s="7">
        <v>45722</v>
      </c>
      <c r="C9" s="8">
        <v>1250</v>
      </c>
      <c r="D9" s="9"/>
      <c r="E9" s="10">
        <v>16</v>
      </c>
      <c r="F9" s="40">
        <f t="shared" si="0"/>
        <v>20000</v>
      </c>
      <c r="G9" s="16">
        <v>45772</v>
      </c>
      <c r="H9" s="17" t="s">
        <v>51</v>
      </c>
      <c r="I9" s="18"/>
      <c r="J9" s="19">
        <v>764661.92</v>
      </c>
    </row>
    <row r="10" spans="2:29" x14ac:dyDescent="0.25">
      <c r="B10" s="7">
        <v>45723</v>
      </c>
      <c r="C10" s="8">
        <v>1295</v>
      </c>
      <c r="D10" s="9"/>
      <c r="E10" s="10">
        <v>16</v>
      </c>
      <c r="F10" s="40">
        <f t="shared" si="0"/>
        <v>20720</v>
      </c>
      <c r="G10" s="16"/>
      <c r="H10" s="17"/>
      <c r="I10" s="18"/>
      <c r="J10" s="19"/>
    </row>
    <row r="11" spans="2:29" x14ac:dyDescent="0.25">
      <c r="B11" s="7">
        <v>45724</v>
      </c>
      <c r="C11" s="8">
        <v>1290</v>
      </c>
      <c r="D11" s="9"/>
      <c r="E11" s="10">
        <v>16</v>
      </c>
      <c r="F11" s="40">
        <f t="shared" si="0"/>
        <v>20640</v>
      </c>
      <c r="G11" s="20"/>
      <c r="H11" s="17"/>
      <c r="I11" s="18"/>
      <c r="J11" s="19"/>
    </row>
    <row r="12" spans="2:29" x14ac:dyDescent="0.25">
      <c r="B12" s="7">
        <v>45725</v>
      </c>
      <c r="C12" s="8">
        <v>1304</v>
      </c>
      <c r="D12" s="9"/>
      <c r="E12" s="10">
        <v>16</v>
      </c>
      <c r="F12" s="40">
        <f t="shared" si="0"/>
        <v>20864</v>
      </c>
      <c r="G12" s="20"/>
      <c r="H12" s="17"/>
      <c r="I12" s="18"/>
      <c r="J12" s="19"/>
    </row>
    <row r="13" spans="2:29" x14ac:dyDescent="0.25">
      <c r="B13" s="7">
        <v>45726</v>
      </c>
      <c r="C13" s="8">
        <v>1307</v>
      </c>
      <c r="D13" s="9"/>
      <c r="E13" s="10">
        <v>16</v>
      </c>
      <c r="F13" s="40">
        <f t="shared" si="0"/>
        <v>20912</v>
      </c>
      <c r="G13" s="20"/>
      <c r="H13" s="17"/>
      <c r="I13" s="18"/>
      <c r="J13" s="19"/>
    </row>
    <row r="14" spans="2:29" x14ac:dyDescent="0.25">
      <c r="B14" s="7">
        <v>45727</v>
      </c>
      <c r="C14" s="8">
        <v>1300</v>
      </c>
      <c r="D14" s="9"/>
      <c r="E14" s="10">
        <v>16</v>
      </c>
      <c r="F14" s="40">
        <f t="shared" si="0"/>
        <v>20800</v>
      </c>
      <c r="G14" s="20"/>
      <c r="H14" s="17"/>
      <c r="I14" s="18"/>
      <c r="J14" s="19"/>
    </row>
    <row r="15" spans="2:29" x14ac:dyDescent="0.25">
      <c r="B15" s="7">
        <v>45728</v>
      </c>
      <c r="C15" s="8">
        <v>1244</v>
      </c>
      <c r="D15" s="9"/>
      <c r="E15" s="10">
        <v>16</v>
      </c>
      <c r="F15" s="40">
        <f t="shared" si="0"/>
        <v>19904</v>
      </c>
      <c r="G15" s="20"/>
      <c r="H15" s="17"/>
      <c r="I15" s="18"/>
      <c r="J15" s="19"/>
    </row>
    <row r="16" spans="2:29" x14ac:dyDescent="0.25">
      <c r="B16" s="7">
        <v>45729</v>
      </c>
      <c r="C16" s="8">
        <v>1273</v>
      </c>
      <c r="D16" s="9"/>
      <c r="E16" s="10">
        <v>16</v>
      </c>
      <c r="F16" s="40">
        <f t="shared" si="0"/>
        <v>20368</v>
      </c>
      <c r="G16" s="20"/>
      <c r="H16" s="17"/>
      <c r="I16" s="18"/>
      <c r="J16" s="19"/>
    </row>
    <row r="17" spans="2:14" x14ac:dyDescent="0.25">
      <c r="B17" s="7">
        <v>45730</v>
      </c>
      <c r="C17" s="8">
        <v>1250</v>
      </c>
      <c r="D17" s="9"/>
      <c r="E17" s="10">
        <v>16</v>
      </c>
      <c r="F17" s="40">
        <f t="shared" si="0"/>
        <v>20000</v>
      </c>
      <c r="G17" s="20"/>
      <c r="H17" s="17"/>
      <c r="I17" s="18"/>
      <c r="J17" s="19"/>
    </row>
    <row r="18" spans="2:14" x14ac:dyDescent="0.25">
      <c r="B18" s="7">
        <v>45731</v>
      </c>
      <c r="C18" s="8">
        <v>1296</v>
      </c>
      <c r="D18" s="9"/>
      <c r="E18" s="10">
        <v>16</v>
      </c>
      <c r="F18" s="40">
        <f t="shared" si="0"/>
        <v>20736</v>
      </c>
      <c r="G18" s="20"/>
      <c r="H18" s="17"/>
      <c r="I18" s="18"/>
      <c r="J18" s="19"/>
    </row>
    <row r="19" spans="2:14" x14ac:dyDescent="0.25">
      <c r="B19" s="7">
        <v>45732</v>
      </c>
      <c r="C19" s="8">
        <v>1271</v>
      </c>
      <c r="D19" s="9"/>
      <c r="E19" s="10">
        <v>16</v>
      </c>
      <c r="F19" s="40">
        <f t="shared" si="0"/>
        <v>20336</v>
      </c>
      <c r="G19" s="20"/>
      <c r="H19" s="17"/>
      <c r="I19" s="18"/>
      <c r="J19" s="19"/>
    </row>
    <row r="20" spans="2:14" x14ac:dyDescent="0.25">
      <c r="B20" s="7">
        <v>45733</v>
      </c>
      <c r="C20" s="8">
        <v>1256</v>
      </c>
      <c r="D20" s="9"/>
      <c r="E20" s="10">
        <v>16</v>
      </c>
      <c r="F20" s="40">
        <f t="shared" si="0"/>
        <v>20096</v>
      </c>
      <c r="G20" s="20"/>
      <c r="H20" s="17"/>
      <c r="I20" s="18"/>
      <c r="J20" s="19"/>
    </row>
    <row r="21" spans="2:14" x14ac:dyDescent="0.25">
      <c r="B21" s="7">
        <v>45734</v>
      </c>
      <c r="C21" s="8">
        <v>1250</v>
      </c>
      <c r="D21" s="9"/>
      <c r="E21" s="10">
        <v>16</v>
      </c>
      <c r="F21" s="40">
        <f t="shared" si="0"/>
        <v>20000</v>
      </c>
      <c r="G21" s="20"/>
      <c r="H21" s="17"/>
      <c r="I21" s="18"/>
      <c r="J21" s="19"/>
    </row>
    <row r="22" spans="2:14" x14ac:dyDescent="0.25">
      <c r="B22" s="7">
        <v>45735</v>
      </c>
      <c r="C22" s="8">
        <v>1216</v>
      </c>
      <c r="D22" s="9"/>
      <c r="E22" s="10">
        <v>16</v>
      </c>
      <c r="F22" s="40">
        <f t="shared" si="0"/>
        <v>19456</v>
      </c>
      <c r="G22" s="20"/>
      <c r="H22" s="17"/>
      <c r="I22" s="18"/>
      <c r="J22" s="19"/>
    </row>
    <row r="23" spans="2:14" x14ac:dyDescent="0.25">
      <c r="B23" s="7">
        <v>45736</v>
      </c>
      <c r="C23" s="8">
        <v>1225</v>
      </c>
      <c r="D23" s="9"/>
      <c r="E23" s="10">
        <v>16</v>
      </c>
      <c r="F23" s="40">
        <f t="shared" si="0"/>
        <v>19600</v>
      </c>
      <c r="G23" s="20"/>
      <c r="H23" s="17"/>
      <c r="I23" s="18"/>
      <c r="J23" s="19"/>
    </row>
    <row r="24" spans="2:14" x14ac:dyDescent="0.25">
      <c r="B24" s="7">
        <v>45737</v>
      </c>
      <c r="C24" s="8">
        <v>834</v>
      </c>
      <c r="D24" s="9"/>
      <c r="E24" s="10">
        <v>16</v>
      </c>
      <c r="F24" s="40">
        <f t="shared" si="0"/>
        <v>13344</v>
      </c>
      <c r="G24" s="20"/>
      <c r="H24" s="17"/>
      <c r="I24" s="18"/>
      <c r="J24" s="19"/>
    </row>
    <row r="25" spans="2:14" x14ac:dyDescent="0.25">
      <c r="B25" s="7">
        <v>45738</v>
      </c>
      <c r="C25" s="8">
        <v>1119</v>
      </c>
      <c r="D25" s="9"/>
      <c r="E25" s="10">
        <v>16</v>
      </c>
      <c r="F25" s="40">
        <f t="shared" si="0"/>
        <v>17904</v>
      </c>
      <c r="G25" s="20"/>
      <c r="H25" s="17"/>
      <c r="I25" s="18"/>
      <c r="J25" s="19"/>
    </row>
    <row r="26" spans="2:14" x14ac:dyDescent="0.25">
      <c r="B26" s="7">
        <v>45739</v>
      </c>
      <c r="C26" s="8">
        <v>1147</v>
      </c>
      <c r="D26" s="9"/>
      <c r="E26" s="10">
        <v>16</v>
      </c>
      <c r="F26" s="40">
        <f t="shared" si="0"/>
        <v>18352</v>
      </c>
      <c r="G26" s="20"/>
      <c r="H26" s="17"/>
      <c r="I26" s="18"/>
      <c r="J26" s="19"/>
    </row>
    <row r="27" spans="2:14" x14ac:dyDescent="0.25">
      <c r="B27" s="7">
        <v>45740</v>
      </c>
      <c r="C27" s="8">
        <v>1148</v>
      </c>
      <c r="D27" s="9"/>
      <c r="E27" s="10">
        <v>16</v>
      </c>
      <c r="F27" s="40">
        <f t="shared" si="0"/>
        <v>18368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1164</v>
      </c>
      <c r="D28" s="9"/>
      <c r="E28" s="10">
        <v>16</v>
      </c>
      <c r="F28" s="40">
        <f t="shared" si="0"/>
        <v>18624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1175</v>
      </c>
      <c r="D29" s="9"/>
      <c r="E29" s="10">
        <v>16</v>
      </c>
      <c r="F29" s="40">
        <f t="shared" si="0"/>
        <v>18800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1177</v>
      </c>
      <c r="D30" s="9"/>
      <c r="E30" s="10">
        <v>16</v>
      </c>
      <c r="F30" s="40">
        <f t="shared" si="0"/>
        <v>18832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1155</v>
      </c>
      <c r="D31" s="9"/>
      <c r="E31" s="10">
        <v>16</v>
      </c>
      <c r="F31" s="40">
        <f t="shared" si="0"/>
        <v>18480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1118</v>
      </c>
      <c r="D32" s="9"/>
      <c r="E32" s="10">
        <v>16</v>
      </c>
      <c r="F32" s="40">
        <f t="shared" si="0"/>
        <v>17888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1098</v>
      </c>
      <c r="D33" s="9"/>
      <c r="E33" s="10">
        <v>16</v>
      </c>
      <c r="F33" s="40">
        <f t="shared" si="0"/>
        <v>17568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0</v>
      </c>
      <c r="D34" s="43"/>
      <c r="E34" s="10">
        <v>16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36338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587222.08000000007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581408</v>
      </c>
      <c r="L36" s="33">
        <f>J36-J4-J5-J6+J37</f>
        <v>587222.07999999996</v>
      </c>
      <c r="M36" s="33"/>
      <c r="N36" s="33">
        <f>L36-M36</f>
        <v>587222.07999999996</v>
      </c>
    </row>
    <row r="37" spans="2:14" x14ac:dyDescent="0.25">
      <c r="B37" s="27" t="s">
        <v>14</v>
      </c>
      <c r="C37" s="32">
        <f>C35</f>
        <v>36338</v>
      </c>
      <c r="D37" s="9">
        <f>D35/1.03</f>
        <v>0</v>
      </c>
      <c r="E37" s="10"/>
      <c r="F37" s="40">
        <f>SUM(F4:F36)</f>
        <v>581408</v>
      </c>
      <c r="G37" s="20"/>
      <c r="H37" s="18" t="s">
        <v>15</v>
      </c>
      <c r="I37" s="18">
        <v>0.01</v>
      </c>
      <c r="J37" s="19">
        <f>J36*I37</f>
        <v>5814.08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69">
        <v>-742039.95999999973</v>
      </c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-742039.95999999973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N3" s="72">
        <v>8894</v>
      </c>
    </row>
    <row r="4" spans="2:29" x14ac:dyDescent="0.25">
      <c r="B4" s="7">
        <v>45748</v>
      </c>
      <c r="C4" s="8">
        <v>2081</v>
      </c>
      <c r="D4" s="9"/>
      <c r="E4" s="10">
        <v>16</v>
      </c>
      <c r="F4" s="40">
        <f>E4*C4</f>
        <v>33296</v>
      </c>
      <c r="G4" s="12"/>
      <c r="H4" s="13" t="s">
        <v>6</v>
      </c>
      <c r="I4" s="14">
        <v>0.01</v>
      </c>
      <c r="J4" s="15"/>
      <c r="N4" s="72">
        <v>0.4</v>
      </c>
    </row>
    <row r="5" spans="2:29" x14ac:dyDescent="0.25">
      <c r="B5" s="7">
        <v>45749</v>
      </c>
      <c r="C5" s="73">
        <v>1109</v>
      </c>
      <c r="D5" s="9"/>
      <c r="E5" s="10">
        <v>16</v>
      </c>
      <c r="F5" s="40">
        <f t="shared" ref="F5:F34" si="0">E5*C5</f>
        <v>17744</v>
      </c>
      <c r="G5" s="12"/>
      <c r="H5" s="13" t="s">
        <v>7</v>
      </c>
      <c r="I5" s="14">
        <v>1E-3</v>
      </c>
      <c r="J5" s="15"/>
      <c r="N5" s="72">
        <f>N3*N4</f>
        <v>3557.6000000000004</v>
      </c>
    </row>
    <row r="6" spans="2:29" x14ac:dyDescent="0.25">
      <c r="B6" s="7">
        <v>45750</v>
      </c>
      <c r="C6" s="73">
        <v>1073</v>
      </c>
      <c r="D6" s="9"/>
      <c r="E6" s="10">
        <v>16</v>
      </c>
      <c r="F6" s="40">
        <f t="shared" si="0"/>
        <v>17168</v>
      </c>
      <c r="G6" s="12"/>
      <c r="H6" s="13" t="s">
        <v>8</v>
      </c>
      <c r="I6" s="14"/>
      <c r="J6" s="15"/>
      <c r="L6" s="72"/>
      <c r="N6" s="72">
        <f>N5*0.2</f>
        <v>711.5200000000001</v>
      </c>
    </row>
    <row r="7" spans="2:29" x14ac:dyDescent="0.25">
      <c r="B7" s="7">
        <v>45751</v>
      </c>
      <c r="C7" s="73">
        <v>1060</v>
      </c>
      <c r="D7" s="9"/>
      <c r="E7" s="10">
        <v>16</v>
      </c>
      <c r="F7" s="40">
        <f t="shared" si="0"/>
        <v>16960</v>
      </c>
      <c r="G7" s="12"/>
      <c r="H7" s="13" t="s">
        <v>9</v>
      </c>
      <c r="I7" s="14"/>
      <c r="J7" s="15">
        <f>'MART 2025'!J39*-1</f>
        <v>0</v>
      </c>
      <c r="N7" s="72">
        <f>N6/5</f>
        <v>142.30400000000003</v>
      </c>
    </row>
    <row r="8" spans="2:29" x14ac:dyDescent="0.25">
      <c r="B8" s="7">
        <v>45752</v>
      </c>
      <c r="C8" s="73">
        <v>1113</v>
      </c>
      <c r="D8" s="9"/>
      <c r="E8" s="10">
        <v>16</v>
      </c>
      <c r="F8" s="40">
        <f t="shared" si="0"/>
        <v>17808</v>
      </c>
      <c r="G8" s="16">
        <v>45806</v>
      </c>
      <c r="H8" s="17" t="s">
        <v>54</v>
      </c>
      <c r="I8" s="18"/>
      <c r="J8" s="19">
        <v>250000</v>
      </c>
      <c r="N8" s="72">
        <f>N6-N7</f>
        <v>569.21600000000012</v>
      </c>
    </row>
    <row r="9" spans="2:29" x14ac:dyDescent="0.25">
      <c r="B9" s="7">
        <v>45753</v>
      </c>
      <c r="C9" s="73">
        <v>1149</v>
      </c>
      <c r="D9" s="9"/>
      <c r="E9" s="10">
        <v>16</v>
      </c>
      <c r="F9" s="40">
        <f t="shared" si="0"/>
        <v>18384</v>
      </c>
      <c r="G9" s="16">
        <v>45811</v>
      </c>
      <c r="H9" s="17" t="s">
        <v>54</v>
      </c>
      <c r="I9" s="18"/>
      <c r="J9" s="19">
        <v>347516</v>
      </c>
      <c r="N9" s="72">
        <f>N5+N8</f>
        <v>4126.8160000000007</v>
      </c>
    </row>
    <row r="10" spans="2:29" x14ac:dyDescent="0.25">
      <c r="B10" s="7">
        <v>45754</v>
      </c>
      <c r="C10" s="73">
        <v>1068</v>
      </c>
      <c r="D10" s="9"/>
      <c r="E10" s="10">
        <v>16</v>
      </c>
      <c r="F10" s="40">
        <f t="shared" si="0"/>
        <v>17088</v>
      </c>
      <c r="G10" s="16"/>
      <c r="H10" s="17"/>
      <c r="I10" s="18"/>
      <c r="J10" s="19"/>
      <c r="N10" s="72"/>
    </row>
    <row r="11" spans="2:29" x14ac:dyDescent="0.25">
      <c r="B11" s="7">
        <v>45755</v>
      </c>
      <c r="C11" s="73">
        <v>1147</v>
      </c>
      <c r="D11" s="9"/>
      <c r="E11" s="10">
        <v>16</v>
      </c>
      <c r="F11" s="40">
        <f t="shared" si="0"/>
        <v>18352</v>
      </c>
      <c r="G11" s="20"/>
      <c r="H11" s="17"/>
      <c r="I11" s="18"/>
      <c r="J11" s="19"/>
      <c r="N11" s="72"/>
    </row>
    <row r="12" spans="2:29" x14ac:dyDescent="0.25">
      <c r="B12" s="7">
        <v>45756</v>
      </c>
      <c r="C12" s="73">
        <v>1175</v>
      </c>
      <c r="D12" s="9"/>
      <c r="E12" s="10">
        <v>16</v>
      </c>
      <c r="F12" s="40">
        <f t="shared" si="0"/>
        <v>18800</v>
      </c>
      <c r="G12" s="20"/>
      <c r="H12" s="17"/>
      <c r="I12" s="18"/>
      <c r="J12" s="19"/>
    </row>
    <row r="13" spans="2:29" x14ac:dyDescent="0.25">
      <c r="B13" s="7">
        <v>45757</v>
      </c>
      <c r="C13" s="8">
        <v>0</v>
      </c>
      <c r="D13" s="9"/>
      <c r="E13" s="10">
        <v>16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>
        <v>2404</v>
      </c>
      <c r="D14" s="9"/>
      <c r="E14" s="10">
        <v>16</v>
      </c>
      <c r="F14" s="40">
        <f t="shared" si="0"/>
        <v>38464</v>
      </c>
      <c r="G14" s="20"/>
      <c r="H14" s="17"/>
      <c r="I14" s="18"/>
      <c r="J14" s="19"/>
    </row>
    <row r="15" spans="2:29" x14ac:dyDescent="0.25">
      <c r="B15" s="7">
        <v>45759</v>
      </c>
      <c r="C15" s="8">
        <v>1188</v>
      </c>
      <c r="D15" s="9"/>
      <c r="E15" s="10">
        <v>16</v>
      </c>
      <c r="F15" s="40">
        <f t="shared" si="0"/>
        <v>19008</v>
      </c>
      <c r="G15" s="20"/>
      <c r="H15" s="17"/>
      <c r="I15" s="18"/>
      <c r="J15" s="19"/>
    </row>
    <row r="16" spans="2:29" x14ac:dyDescent="0.25">
      <c r="B16" s="7">
        <v>45760</v>
      </c>
      <c r="C16" s="8">
        <v>1173</v>
      </c>
      <c r="D16" s="9"/>
      <c r="E16" s="10">
        <v>16</v>
      </c>
      <c r="F16" s="40">
        <f t="shared" si="0"/>
        <v>18768</v>
      </c>
      <c r="G16" s="20"/>
      <c r="H16" s="17"/>
      <c r="I16" s="18"/>
      <c r="J16" s="19"/>
    </row>
    <row r="17" spans="2:10" x14ac:dyDescent="0.25">
      <c r="B17" s="7">
        <v>45761</v>
      </c>
      <c r="C17" s="8">
        <v>1147</v>
      </c>
      <c r="D17" s="9"/>
      <c r="E17" s="10">
        <v>16</v>
      </c>
      <c r="F17" s="40">
        <f t="shared" si="0"/>
        <v>18352</v>
      </c>
      <c r="G17" s="20"/>
      <c r="H17" s="17"/>
      <c r="I17" s="18"/>
      <c r="J17" s="19"/>
    </row>
    <row r="18" spans="2:10" x14ac:dyDescent="0.25">
      <c r="B18" s="7">
        <v>45762</v>
      </c>
      <c r="C18" s="8">
        <v>1175</v>
      </c>
      <c r="D18" s="9"/>
      <c r="E18" s="10">
        <v>16</v>
      </c>
      <c r="F18" s="40">
        <f t="shared" si="0"/>
        <v>18800</v>
      </c>
      <c r="G18" s="20"/>
      <c r="H18" s="17"/>
      <c r="I18" s="18"/>
      <c r="J18" s="19"/>
    </row>
    <row r="19" spans="2:10" x14ac:dyDescent="0.25">
      <c r="B19" s="7">
        <v>45763</v>
      </c>
      <c r="C19" s="8">
        <v>1219</v>
      </c>
      <c r="D19" s="9"/>
      <c r="E19" s="10">
        <v>16</v>
      </c>
      <c r="F19" s="40">
        <f t="shared" si="0"/>
        <v>19504</v>
      </c>
      <c r="G19" s="20"/>
      <c r="H19" s="17"/>
      <c r="I19" s="18"/>
      <c r="J19" s="19"/>
    </row>
    <row r="20" spans="2:10" x14ac:dyDescent="0.25">
      <c r="B20" s="7">
        <v>45764</v>
      </c>
      <c r="C20" s="8">
        <v>1230</v>
      </c>
      <c r="D20" s="9"/>
      <c r="E20" s="10">
        <v>16</v>
      </c>
      <c r="F20" s="40">
        <f t="shared" si="0"/>
        <v>19680</v>
      </c>
      <c r="G20" s="20"/>
      <c r="H20" s="17"/>
      <c r="I20" s="18"/>
      <c r="J20" s="19"/>
    </row>
    <row r="21" spans="2:10" x14ac:dyDescent="0.25">
      <c r="B21" s="7">
        <v>45765</v>
      </c>
      <c r="C21" s="8">
        <v>1253</v>
      </c>
      <c r="D21" s="9"/>
      <c r="E21" s="10">
        <v>16</v>
      </c>
      <c r="F21" s="40">
        <f t="shared" si="0"/>
        <v>20048</v>
      </c>
      <c r="G21" s="20"/>
      <c r="H21" s="17"/>
      <c r="I21" s="18"/>
      <c r="J21" s="19"/>
    </row>
    <row r="22" spans="2:10" x14ac:dyDescent="0.25">
      <c r="B22" s="7">
        <v>45766</v>
      </c>
      <c r="C22" s="8">
        <v>1250</v>
      </c>
      <c r="D22" s="9"/>
      <c r="E22" s="10">
        <v>16</v>
      </c>
      <c r="F22" s="40">
        <f t="shared" si="0"/>
        <v>20000</v>
      </c>
      <c r="G22" s="20"/>
      <c r="H22" s="17"/>
      <c r="I22" s="18"/>
      <c r="J22" s="19"/>
    </row>
    <row r="23" spans="2:10" x14ac:dyDescent="0.25">
      <c r="B23" s="7">
        <v>45767</v>
      </c>
      <c r="C23" s="8">
        <v>1225</v>
      </c>
      <c r="D23" s="9"/>
      <c r="E23" s="10">
        <v>16</v>
      </c>
      <c r="F23" s="40">
        <f t="shared" si="0"/>
        <v>19600</v>
      </c>
      <c r="G23" s="20"/>
      <c r="H23" s="17"/>
      <c r="I23" s="18"/>
      <c r="J23" s="19"/>
    </row>
    <row r="24" spans="2:10" x14ac:dyDescent="0.25">
      <c r="B24" s="7">
        <v>45768</v>
      </c>
      <c r="C24" s="8">
        <v>1255</v>
      </c>
      <c r="D24" s="9"/>
      <c r="E24" s="10">
        <v>16</v>
      </c>
      <c r="F24" s="40">
        <f t="shared" si="0"/>
        <v>20080</v>
      </c>
      <c r="G24" s="20"/>
      <c r="H24" s="17"/>
      <c r="I24" s="18"/>
      <c r="J24" s="19"/>
    </row>
    <row r="25" spans="2:10" x14ac:dyDescent="0.25">
      <c r="B25" s="7">
        <v>45769</v>
      </c>
      <c r="C25" s="8">
        <v>1217</v>
      </c>
      <c r="D25" s="9"/>
      <c r="E25" s="10">
        <v>16</v>
      </c>
      <c r="F25" s="40">
        <f t="shared" si="0"/>
        <v>19472</v>
      </c>
      <c r="G25" s="20"/>
      <c r="H25" s="17"/>
      <c r="I25" s="18"/>
      <c r="J25" s="19"/>
    </row>
    <row r="26" spans="2:10" x14ac:dyDescent="0.25">
      <c r="B26" s="7">
        <v>45770</v>
      </c>
      <c r="C26" s="8">
        <v>1227</v>
      </c>
      <c r="D26" s="9"/>
      <c r="E26" s="10">
        <v>16</v>
      </c>
      <c r="F26" s="40">
        <f t="shared" si="0"/>
        <v>19632</v>
      </c>
      <c r="G26" s="20"/>
      <c r="H26" s="17"/>
      <c r="I26" s="18"/>
      <c r="J26" s="19"/>
    </row>
    <row r="27" spans="2:10" x14ac:dyDescent="0.25">
      <c r="B27" s="7">
        <v>45771</v>
      </c>
      <c r="C27" s="8">
        <v>1265</v>
      </c>
      <c r="D27" s="9"/>
      <c r="E27" s="10">
        <v>16</v>
      </c>
      <c r="F27" s="40">
        <f t="shared" si="0"/>
        <v>20240</v>
      </c>
      <c r="G27" s="20"/>
      <c r="H27" s="17"/>
      <c r="I27" s="18"/>
      <c r="J27" s="19"/>
    </row>
    <row r="28" spans="2:10" x14ac:dyDescent="0.25">
      <c r="B28" s="7">
        <v>45772</v>
      </c>
      <c r="C28" s="8">
        <v>1272</v>
      </c>
      <c r="D28" s="9"/>
      <c r="E28" s="10">
        <v>16</v>
      </c>
      <c r="F28" s="40">
        <f t="shared" si="0"/>
        <v>20352</v>
      </c>
      <c r="G28" s="20"/>
      <c r="H28" s="17"/>
      <c r="I28" s="18"/>
      <c r="J28" s="19"/>
    </row>
    <row r="29" spans="2:10" x14ac:dyDescent="0.25">
      <c r="B29" s="7">
        <v>45773</v>
      </c>
      <c r="C29" s="8">
        <v>1279</v>
      </c>
      <c r="D29" s="9"/>
      <c r="E29" s="10">
        <v>16</v>
      </c>
      <c r="F29" s="40">
        <f t="shared" si="0"/>
        <v>20464</v>
      </c>
      <c r="G29" s="20"/>
      <c r="H29" s="17"/>
      <c r="I29" s="18"/>
      <c r="J29" s="19"/>
    </row>
    <row r="30" spans="2:10" x14ac:dyDescent="0.25">
      <c r="B30" s="7">
        <v>45774</v>
      </c>
      <c r="C30" s="8">
        <v>1297</v>
      </c>
      <c r="D30" s="9"/>
      <c r="E30" s="10">
        <v>16</v>
      </c>
      <c r="F30" s="40">
        <f t="shared" si="0"/>
        <v>20752</v>
      </c>
      <c r="G30" s="20"/>
      <c r="H30" s="17"/>
      <c r="I30" s="18"/>
      <c r="J30" s="19"/>
    </row>
    <row r="31" spans="2:10" x14ac:dyDescent="0.25">
      <c r="B31" s="7">
        <v>45775</v>
      </c>
      <c r="C31" s="8">
        <v>1304</v>
      </c>
      <c r="D31" s="9"/>
      <c r="E31" s="10">
        <v>16</v>
      </c>
      <c r="F31" s="40">
        <f t="shared" si="0"/>
        <v>20864</v>
      </c>
      <c r="G31" s="20"/>
      <c r="H31" s="17"/>
      <c r="I31" s="18"/>
      <c r="J31" s="19"/>
    </row>
    <row r="32" spans="2:10" x14ac:dyDescent="0.25">
      <c r="B32" s="7">
        <v>45776</v>
      </c>
      <c r="C32" s="8">
        <v>1312</v>
      </c>
      <c r="D32" s="9"/>
      <c r="E32" s="10">
        <v>16</v>
      </c>
      <c r="F32" s="40">
        <f t="shared" si="0"/>
        <v>20992</v>
      </c>
      <c r="G32" s="20"/>
      <c r="H32" s="17"/>
      <c r="I32" s="18"/>
      <c r="J32" s="19"/>
    </row>
    <row r="33" spans="2:12" x14ac:dyDescent="0.25">
      <c r="B33" s="7">
        <v>45777</v>
      </c>
      <c r="C33" s="8">
        <v>1308</v>
      </c>
      <c r="D33" s="9"/>
      <c r="E33" s="10">
        <v>16</v>
      </c>
      <c r="F33" s="40">
        <f t="shared" si="0"/>
        <v>20928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36975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597516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591600</v>
      </c>
      <c r="L36" s="33">
        <f>J36-J4-J5-J6+J37</f>
        <v>597516</v>
      </c>
    </row>
    <row r="37" spans="2:12" x14ac:dyDescent="0.25">
      <c r="B37" s="27" t="s">
        <v>14</v>
      </c>
      <c r="C37" s="32">
        <f>C35</f>
        <v>36975</v>
      </c>
      <c r="D37" s="9">
        <f>D35/1.03</f>
        <v>0</v>
      </c>
      <c r="E37" s="10"/>
      <c r="F37" s="40">
        <f>SUM(F4:F36)</f>
        <v>591600</v>
      </c>
      <c r="G37" s="20"/>
      <c r="H37" s="18" t="s">
        <v>15</v>
      </c>
      <c r="I37" s="18">
        <v>0.01</v>
      </c>
      <c r="J37" s="19">
        <f>J36*I37</f>
        <v>5916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0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8" sqref="G8: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1316</v>
      </c>
      <c r="D4" s="9"/>
      <c r="E4" s="10">
        <v>16</v>
      </c>
      <c r="F4" s="40">
        <f>E4*C4</f>
        <v>21056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1317</v>
      </c>
      <c r="D5" s="9"/>
      <c r="E5" s="10">
        <v>16</v>
      </c>
      <c r="F5" s="40">
        <f t="shared" ref="F5:F34" si="0">E5*C5</f>
        <v>21072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1319</v>
      </c>
      <c r="D6" s="9"/>
      <c r="E6" s="10">
        <v>16</v>
      </c>
      <c r="F6" s="40">
        <f t="shared" si="0"/>
        <v>21104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1285</v>
      </c>
      <c r="D7" s="9"/>
      <c r="E7" s="10">
        <v>16</v>
      </c>
      <c r="F7" s="40">
        <f t="shared" si="0"/>
        <v>20560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>
        <v>1302</v>
      </c>
      <c r="D8" s="9"/>
      <c r="E8" s="10">
        <v>16</v>
      </c>
      <c r="F8" s="40">
        <f t="shared" si="0"/>
        <v>20832</v>
      </c>
      <c r="G8" s="16">
        <v>45848</v>
      </c>
      <c r="H8" s="17" t="s">
        <v>54</v>
      </c>
      <c r="I8" s="18"/>
      <c r="J8" s="19">
        <v>662172.16000000003</v>
      </c>
    </row>
    <row r="9" spans="2:29" x14ac:dyDescent="0.25">
      <c r="B9" s="7">
        <v>45783</v>
      </c>
      <c r="C9" s="8">
        <v>1311</v>
      </c>
      <c r="D9" s="9"/>
      <c r="E9" s="10">
        <v>16</v>
      </c>
      <c r="F9" s="40">
        <f t="shared" si="0"/>
        <v>20976</v>
      </c>
      <c r="G9" s="16"/>
      <c r="H9" s="17"/>
      <c r="I9" s="18"/>
      <c r="J9" s="19"/>
    </row>
    <row r="10" spans="2:29" x14ac:dyDescent="0.25">
      <c r="B10" s="7">
        <v>45784</v>
      </c>
      <c r="C10" s="8">
        <v>1294</v>
      </c>
      <c r="D10" s="9"/>
      <c r="E10" s="10">
        <v>16</v>
      </c>
      <c r="F10" s="40">
        <f t="shared" si="0"/>
        <v>20704</v>
      </c>
      <c r="G10" s="16"/>
      <c r="H10" s="17"/>
      <c r="I10" s="18"/>
      <c r="J10" s="19"/>
    </row>
    <row r="11" spans="2:29" x14ac:dyDescent="0.25">
      <c r="B11" s="7">
        <v>45785</v>
      </c>
      <c r="C11" s="8">
        <v>1280</v>
      </c>
      <c r="D11" s="9"/>
      <c r="E11" s="10">
        <v>16</v>
      </c>
      <c r="F11" s="40">
        <f t="shared" si="0"/>
        <v>20480</v>
      </c>
      <c r="G11" s="20"/>
      <c r="H11" s="17"/>
      <c r="I11" s="18"/>
      <c r="J11" s="19"/>
    </row>
    <row r="12" spans="2:29" x14ac:dyDescent="0.25">
      <c r="B12" s="7">
        <v>45786</v>
      </c>
      <c r="C12" s="8">
        <v>1282</v>
      </c>
      <c r="D12" s="9"/>
      <c r="E12" s="10">
        <v>16</v>
      </c>
      <c r="F12" s="40">
        <f t="shared" si="0"/>
        <v>20512</v>
      </c>
      <c r="G12" s="20"/>
      <c r="H12" s="17"/>
      <c r="I12" s="18"/>
      <c r="J12" s="19"/>
    </row>
    <row r="13" spans="2:29" x14ac:dyDescent="0.25">
      <c r="B13" s="7">
        <v>45787</v>
      </c>
      <c r="C13" s="8">
        <v>1287</v>
      </c>
      <c r="D13" s="9"/>
      <c r="E13" s="10">
        <v>16</v>
      </c>
      <c r="F13" s="40">
        <f t="shared" si="0"/>
        <v>20592</v>
      </c>
      <c r="G13" s="20"/>
      <c r="H13" s="17"/>
      <c r="I13" s="18"/>
      <c r="J13" s="19"/>
    </row>
    <row r="14" spans="2:29" x14ac:dyDescent="0.25">
      <c r="B14" s="7">
        <v>45788</v>
      </c>
      <c r="C14" s="8">
        <v>1288</v>
      </c>
      <c r="D14" s="9"/>
      <c r="E14" s="10">
        <v>16</v>
      </c>
      <c r="F14" s="40">
        <f t="shared" si="0"/>
        <v>20608</v>
      </c>
      <c r="G14" s="20"/>
      <c r="H14" s="17"/>
      <c r="I14" s="18"/>
      <c r="J14" s="19"/>
    </row>
    <row r="15" spans="2:29" x14ac:dyDescent="0.25">
      <c r="B15" s="7">
        <v>45789</v>
      </c>
      <c r="C15" s="8">
        <v>1339</v>
      </c>
      <c r="D15" s="9"/>
      <c r="E15" s="10">
        <v>16</v>
      </c>
      <c r="F15" s="40">
        <f t="shared" si="0"/>
        <v>21424</v>
      </c>
      <c r="G15" s="20"/>
      <c r="H15" s="17"/>
      <c r="I15" s="18"/>
      <c r="J15" s="19"/>
    </row>
    <row r="16" spans="2:29" x14ac:dyDescent="0.25">
      <c r="B16" s="7">
        <v>45790</v>
      </c>
      <c r="C16" s="8">
        <v>1339</v>
      </c>
      <c r="D16" s="9"/>
      <c r="E16" s="10">
        <v>16</v>
      </c>
      <c r="F16" s="40">
        <f t="shared" si="0"/>
        <v>21424</v>
      </c>
      <c r="G16" s="20"/>
      <c r="H16" s="17"/>
      <c r="I16" s="18"/>
      <c r="J16" s="19"/>
    </row>
    <row r="17" spans="2:10" x14ac:dyDescent="0.25">
      <c r="B17" s="7">
        <v>45791</v>
      </c>
      <c r="C17" s="8">
        <v>1374</v>
      </c>
      <c r="D17" s="9"/>
      <c r="E17" s="10">
        <v>16</v>
      </c>
      <c r="F17" s="40">
        <f t="shared" si="0"/>
        <v>21984</v>
      </c>
      <c r="G17" s="20"/>
      <c r="H17" s="17"/>
      <c r="I17" s="18"/>
      <c r="J17" s="19"/>
    </row>
    <row r="18" spans="2:10" x14ac:dyDescent="0.25">
      <c r="B18" s="7">
        <v>45792</v>
      </c>
      <c r="C18" s="8">
        <v>1366</v>
      </c>
      <c r="D18" s="9"/>
      <c r="E18" s="10">
        <v>16</v>
      </c>
      <c r="F18" s="40">
        <f t="shared" si="0"/>
        <v>21856</v>
      </c>
      <c r="G18" s="20"/>
      <c r="H18" s="17"/>
      <c r="I18" s="18"/>
      <c r="J18" s="19"/>
    </row>
    <row r="19" spans="2:10" x14ac:dyDescent="0.25">
      <c r="B19" s="7">
        <v>45793</v>
      </c>
      <c r="C19" s="8">
        <v>1380</v>
      </c>
      <c r="D19" s="9"/>
      <c r="E19" s="10">
        <v>16</v>
      </c>
      <c r="F19" s="40">
        <f t="shared" si="0"/>
        <v>22080</v>
      </c>
      <c r="G19" s="20"/>
      <c r="H19" s="17"/>
      <c r="I19" s="18"/>
      <c r="J19" s="19"/>
    </row>
    <row r="20" spans="2:10" x14ac:dyDescent="0.25">
      <c r="B20" s="7">
        <v>45794</v>
      </c>
      <c r="C20" s="8">
        <v>1378</v>
      </c>
      <c r="D20" s="9"/>
      <c r="E20" s="10">
        <v>16</v>
      </c>
      <c r="F20" s="40">
        <f t="shared" si="0"/>
        <v>22048</v>
      </c>
      <c r="G20" s="20"/>
      <c r="H20" s="17"/>
      <c r="I20" s="18"/>
      <c r="J20" s="19"/>
    </row>
    <row r="21" spans="2:10" x14ac:dyDescent="0.25">
      <c r="B21" s="7">
        <v>45795</v>
      </c>
      <c r="C21" s="8">
        <v>1370</v>
      </c>
      <c r="D21" s="9"/>
      <c r="E21" s="10">
        <v>16</v>
      </c>
      <c r="F21" s="40">
        <f t="shared" si="0"/>
        <v>21920</v>
      </c>
      <c r="G21" s="20"/>
      <c r="H21" s="17"/>
      <c r="I21" s="18"/>
      <c r="J21" s="19"/>
    </row>
    <row r="22" spans="2:10" x14ac:dyDescent="0.25">
      <c r="B22" s="7">
        <v>45796</v>
      </c>
      <c r="C22" s="8">
        <v>1390</v>
      </c>
      <c r="D22" s="9"/>
      <c r="E22" s="10">
        <v>16</v>
      </c>
      <c r="F22" s="40">
        <f t="shared" si="0"/>
        <v>22240</v>
      </c>
      <c r="G22" s="20"/>
      <c r="H22" s="17"/>
      <c r="I22" s="18"/>
      <c r="J22" s="19"/>
    </row>
    <row r="23" spans="2:10" x14ac:dyDescent="0.25">
      <c r="B23" s="7">
        <v>45797</v>
      </c>
      <c r="C23" s="8">
        <v>1384</v>
      </c>
      <c r="D23" s="9"/>
      <c r="E23" s="10">
        <v>16</v>
      </c>
      <c r="F23" s="40">
        <f t="shared" si="0"/>
        <v>22144</v>
      </c>
      <c r="G23" s="20"/>
      <c r="H23" s="17"/>
      <c r="I23" s="18"/>
      <c r="J23" s="19"/>
    </row>
    <row r="24" spans="2:10" x14ac:dyDescent="0.25">
      <c r="B24" s="7">
        <v>45798</v>
      </c>
      <c r="C24" s="8">
        <v>1384</v>
      </c>
      <c r="D24" s="9"/>
      <c r="E24" s="10">
        <v>16</v>
      </c>
      <c r="F24" s="40">
        <f t="shared" si="0"/>
        <v>22144</v>
      </c>
      <c r="G24" s="20"/>
      <c r="H24" s="17"/>
      <c r="I24" s="18"/>
      <c r="J24" s="19"/>
    </row>
    <row r="25" spans="2:10" x14ac:dyDescent="0.25">
      <c r="B25" s="7">
        <v>45799</v>
      </c>
      <c r="C25" s="8">
        <v>1145</v>
      </c>
      <c r="D25" s="9"/>
      <c r="E25" s="10">
        <v>16</v>
      </c>
      <c r="F25" s="40">
        <f t="shared" si="0"/>
        <v>18320</v>
      </c>
      <c r="G25" s="20"/>
      <c r="H25" s="17"/>
      <c r="I25" s="18"/>
      <c r="J25" s="19"/>
    </row>
    <row r="26" spans="2:10" x14ac:dyDescent="0.25">
      <c r="B26" s="7">
        <v>45800</v>
      </c>
      <c r="C26" s="8">
        <v>1398</v>
      </c>
      <c r="D26" s="9"/>
      <c r="E26" s="10">
        <v>16</v>
      </c>
      <c r="F26" s="40">
        <f t="shared" si="0"/>
        <v>22368</v>
      </c>
      <c r="G26" s="20"/>
      <c r="H26" s="17"/>
      <c r="I26" s="18"/>
      <c r="J26" s="19"/>
    </row>
    <row r="27" spans="2:10" x14ac:dyDescent="0.25">
      <c r="B27" s="7">
        <v>45801</v>
      </c>
      <c r="C27" s="8">
        <v>1398</v>
      </c>
      <c r="D27" s="9"/>
      <c r="E27" s="10">
        <v>16</v>
      </c>
      <c r="F27" s="40">
        <f t="shared" si="0"/>
        <v>22368</v>
      </c>
      <c r="G27" s="20"/>
      <c r="H27" s="17"/>
      <c r="I27" s="18"/>
      <c r="J27" s="19"/>
    </row>
    <row r="28" spans="2:10" x14ac:dyDescent="0.25">
      <c r="B28" s="7">
        <v>45802</v>
      </c>
      <c r="C28" s="8">
        <v>1310</v>
      </c>
      <c r="D28" s="9"/>
      <c r="E28" s="10">
        <v>16</v>
      </c>
      <c r="F28" s="40">
        <f t="shared" si="0"/>
        <v>20960</v>
      </c>
      <c r="G28" s="20"/>
      <c r="H28" s="17"/>
      <c r="I28" s="18"/>
      <c r="J28" s="19"/>
    </row>
    <row r="29" spans="2:10" x14ac:dyDescent="0.25">
      <c r="B29" s="7">
        <v>45803</v>
      </c>
      <c r="C29" s="8">
        <v>1356</v>
      </c>
      <c r="D29" s="9"/>
      <c r="E29" s="10">
        <v>16</v>
      </c>
      <c r="F29" s="40">
        <f t="shared" si="0"/>
        <v>21696</v>
      </c>
      <c r="G29" s="20"/>
      <c r="H29" s="17"/>
      <c r="I29" s="18"/>
      <c r="J29" s="19"/>
    </row>
    <row r="30" spans="2:10" x14ac:dyDescent="0.25">
      <c r="B30" s="7">
        <v>45804</v>
      </c>
      <c r="C30" s="8">
        <v>1319</v>
      </c>
      <c r="D30" s="9"/>
      <c r="E30" s="10">
        <v>16</v>
      </c>
      <c r="F30" s="40">
        <f t="shared" si="0"/>
        <v>21104</v>
      </c>
      <c r="G30" s="20"/>
      <c r="H30" s="17"/>
      <c r="I30" s="18"/>
      <c r="J30" s="19"/>
    </row>
    <row r="31" spans="2:10" x14ac:dyDescent="0.25">
      <c r="B31" s="7">
        <v>45805</v>
      </c>
      <c r="C31" s="8">
        <v>1251</v>
      </c>
      <c r="D31" s="9"/>
      <c r="E31" s="10">
        <v>16</v>
      </c>
      <c r="F31" s="40">
        <f t="shared" si="0"/>
        <v>20016</v>
      </c>
      <c r="G31" s="20"/>
      <c r="H31" s="17"/>
      <c r="I31" s="18"/>
      <c r="J31" s="19"/>
    </row>
    <row r="32" spans="2:10" x14ac:dyDescent="0.25">
      <c r="B32" s="7">
        <v>45806</v>
      </c>
      <c r="C32" s="8">
        <v>1277</v>
      </c>
      <c r="D32" s="9"/>
      <c r="E32" s="10">
        <v>16</v>
      </c>
      <c r="F32" s="40">
        <f t="shared" si="0"/>
        <v>20432</v>
      </c>
      <c r="G32" s="20"/>
      <c r="H32" s="17"/>
      <c r="I32" s="18"/>
      <c r="J32" s="19"/>
    </row>
    <row r="33" spans="2:12" x14ac:dyDescent="0.25">
      <c r="B33" s="7">
        <v>45807</v>
      </c>
      <c r="C33" s="8">
        <v>1240</v>
      </c>
      <c r="D33" s="9"/>
      <c r="E33" s="10">
        <v>16</v>
      </c>
      <c r="F33" s="40">
        <f t="shared" si="0"/>
        <v>19840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1297</v>
      </c>
      <c r="D34" s="43"/>
      <c r="E34" s="44">
        <v>16</v>
      </c>
      <c r="F34" s="45">
        <f t="shared" si="0"/>
        <v>20752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40976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662172.16000000003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655616</v>
      </c>
      <c r="L36" s="33">
        <f>J36-J4-J5-J6+J37</f>
        <v>662172.16000000003</v>
      </c>
    </row>
    <row r="37" spans="2:12" x14ac:dyDescent="0.25">
      <c r="B37" s="27" t="s">
        <v>14</v>
      </c>
      <c r="C37" s="32">
        <f>C35</f>
        <v>40976</v>
      </c>
      <c r="D37" s="9">
        <f>D35/1.03</f>
        <v>0</v>
      </c>
      <c r="E37" s="10"/>
      <c r="F37" s="40">
        <f>SUM(F4:F36)</f>
        <v>655616</v>
      </c>
      <c r="G37" s="20"/>
      <c r="H37" s="18" t="s">
        <v>15</v>
      </c>
      <c r="I37" s="18">
        <v>0.01</v>
      </c>
      <c r="J37" s="19">
        <f>J36*I37</f>
        <v>6556.16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0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1324</v>
      </c>
      <c r="D4" s="9"/>
      <c r="E4" s="10">
        <v>16</v>
      </c>
      <c r="F4" s="40">
        <f>E4*C4</f>
        <v>21184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1302</v>
      </c>
      <c r="D5" s="9"/>
      <c r="E5" s="10">
        <v>16</v>
      </c>
      <c r="F5" s="40">
        <f t="shared" ref="F5:F34" si="0">E5*C5</f>
        <v>20832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1300</v>
      </c>
      <c r="D6" s="9"/>
      <c r="E6" s="10">
        <v>16</v>
      </c>
      <c r="F6" s="40">
        <f t="shared" si="0"/>
        <v>20800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1319</v>
      </c>
      <c r="D7" s="9"/>
      <c r="E7" s="10">
        <v>16</v>
      </c>
      <c r="F7" s="40">
        <f t="shared" si="0"/>
        <v>21104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>
        <v>1315</v>
      </c>
      <c r="D8" s="9"/>
      <c r="E8" s="10">
        <v>16</v>
      </c>
      <c r="F8" s="40">
        <f t="shared" si="0"/>
        <v>21040</v>
      </c>
      <c r="G8" s="74">
        <v>45861</v>
      </c>
      <c r="H8" s="17" t="s">
        <v>54</v>
      </c>
      <c r="I8" s="18"/>
      <c r="J8" s="19">
        <v>100000</v>
      </c>
    </row>
    <row r="9" spans="2:29" x14ac:dyDescent="0.25">
      <c r="B9" s="7">
        <v>45814</v>
      </c>
      <c r="C9" s="8">
        <v>1304</v>
      </c>
      <c r="D9" s="9"/>
      <c r="E9" s="10">
        <v>16</v>
      </c>
      <c r="F9" s="40">
        <f t="shared" si="0"/>
        <v>20864</v>
      </c>
      <c r="G9" s="16"/>
      <c r="H9" s="17"/>
      <c r="I9" s="18"/>
      <c r="J9" s="19"/>
    </row>
    <row r="10" spans="2:29" x14ac:dyDescent="0.25">
      <c r="B10" s="7">
        <v>45815</v>
      </c>
      <c r="C10" s="8">
        <v>1323</v>
      </c>
      <c r="D10" s="9"/>
      <c r="E10" s="10">
        <v>16</v>
      </c>
      <c r="F10" s="40">
        <f t="shared" si="0"/>
        <v>21168</v>
      </c>
      <c r="G10" s="16"/>
      <c r="H10" s="17"/>
      <c r="I10" s="18"/>
      <c r="J10" s="19"/>
    </row>
    <row r="11" spans="2:29" x14ac:dyDescent="0.25">
      <c r="B11" s="7">
        <v>45816</v>
      </c>
      <c r="C11" s="8">
        <v>1407</v>
      </c>
      <c r="D11" s="9"/>
      <c r="E11" s="10">
        <v>16</v>
      </c>
      <c r="F11" s="40">
        <f t="shared" si="0"/>
        <v>22512</v>
      </c>
      <c r="G11" s="20"/>
      <c r="H11" s="17"/>
      <c r="I11" s="18"/>
      <c r="J11" s="19"/>
    </row>
    <row r="12" spans="2:29" x14ac:dyDescent="0.25">
      <c r="B12" s="7">
        <v>45817</v>
      </c>
      <c r="C12" s="8">
        <v>1248</v>
      </c>
      <c r="D12" s="9"/>
      <c r="E12" s="10">
        <v>16</v>
      </c>
      <c r="F12" s="40">
        <f t="shared" si="0"/>
        <v>19968</v>
      </c>
      <c r="G12" s="20"/>
      <c r="H12" s="17"/>
      <c r="I12" s="18"/>
      <c r="J12" s="19"/>
    </row>
    <row r="13" spans="2:29" x14ac:dyDescent="0.25">
      <c r="B13" s="7">
        <v>45818</v>
      </c>
      <c r="C13" s="8">
        <v>1400</v>
      </c>
      <c r="D13" s="9"/>
      <c r="E13" s="10">
        <v>16</v>
      </c>
      <c r="F13" s="40">
        <f t="shared" si="0"/>
        <v>22400</v>
      </c>
      <c r="G13" s="20"/>
      <c r="H13" s="17"/>
      <c r="I13" s="18"/>
      <c r="J13" s="19"/>
    </row>
    <row r="14" spans="2:29" x14ac:dyDescent="0.25">
      <c r="B14" s="7">
        <v>45819</v>
      </c>
      <c r="C14" s="8">
        <v>1427</v>
      </c>
      <c r="D14" s="9"/>
      <c r="E14" s="10">
        <v>16</v>
      </c>
      <c r="F14" s="40">
        <f t="shared" si="0"/>
        <v>22832</v>
      </c>
      <c r="G14" s="20"/>
      <c r="H14" s="17"/>
      <c r="I14" s="18"/>
      <c r="J14" s="19"/>
    </row>
    <row r="15" spans="2:29" x14ac:dyDescent="0.25">
      <c r="B15" s="7">
        <v>45820</v>
      </c>
      <c r="C15" s="8">
        <v>1421</v>
      </c>
      <c r="D15" s="9"/>
      <c r="E15" s="10">
        <v>16</v>
      </c>
      <c r="F15" s="40">
        <f t="shared" si="0"/>
        <v>22736</v>
      </c>
      <c r="G15" s="20"/>
      <c r="H15" s="17"/>
      <c r="I15" s="18"/>
      <c r="J15" s="19"/>
    </row>
    <row r="16" spans="2:29" x14ac:dyDescent="0.25">
      <c r="B16" s="7">
        <v>45821</v>
      </c>
      <c r="C16" s="8">
        <v>0</v>
      </c>
      <c r="D16" s="9"/>
      <c r="E16" s="10">
        <v>16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45822</v>
      </c>
      <c r="C17" s="8">
        <v>0</v>
      </c>
      <c r="D17" s="9"/>
      <c r="E17" s="10">
        <v>16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45823</v>
      </c>
      <c r="C18" s="8"/>
      <c r="D18" s="9"/>
      <c r="E18" s="10">
        <v>16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45824</v>
      </c>
      <c r="C19" s="8"/>
      <c r="D19" s="9"/>
      <c r="E19" s="10">
        <v>16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45825</v>
      </c>
      <c r="C20" s="8"/>
      <c r="D20" s="9"/>
      <c r="E20" s="10">
        <v>16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45826</v>
      </c>
      <c r="C21" s="8"/>
      <c r="D21" s="9"/>
      <c r="E21" s="10">
        <v>16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45827</v>
      </c>
      <c r="C22" s="8"/>
      <c r="D22" s="9"/>
      <c r="E22" s="10">
        <v>16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45828</v>
      </c>
      <c r="C23" s="8"/>
      <c r="D23" s="9"/>
      <c r="E23" s="10">
        <v>16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45829</v>
      </c>
      <c r="C24" s="8"/>
      <c r="D24" s="9"/>
      <c r="E24" s="10">
        <v>16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45830</v>
      </c>
      <c r="C25" s="8"/>
      <c r="D25" s="9"/>
      <c r="E25" s="10">
        <v>16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45831</v>
      </c>
      <c r="C26" s="8"/>
      <c r="D26" s="9"/>
      <c r="E26" s="10">
        <v>16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45832</v>
      </c>
      <c r="C27" s="8"/>
      <c r="D27" s="9"/>
      <c r="E27" s="10">
        <v>16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45833</v>
      </c>
      <c r="C28" s="8"/>
      <c r="D28" s="9"/>
      <c r="E28" s="10">
        <v>16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45834</v>
      </c>
      <c r="C29" s="8"/>
      <c r="D29" s="9"/>
      <c r="E29" s="10">
        <v>16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45835</v>
      </c>
      <c r="C30" s="8"/>
      <c r="D30" s="9"/>
      <c r="E30" s="10">
        <v>16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45836</v>
      </c>
      <c r="C31" s="8"/>
      <c r="D31" s="9"/>
      <c r="E31" s="10">
        <v>16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45837</v>
      </c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45838</v>
      </c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16090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100000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257440</v>
      </c>
      <c r="L36" s="33">
        <f>J36-J4-J5-J6+J37</f>
        <v>260014.4</v>
      </c>
    </row>
    <row r="37" spans="2:12" x14ac:dyDescent="0.25">
      <c r="B37" s="27" t="s">
        <v>14</v>
      </c>
      <c r="C37" s="32">
        <f>C35</f>
        <v>16090</v>
      </c>
      <c r="D37" s="9">
        <f>D35/1.03</f>
        <v>0</v>
      </c>
      <c r="E37" s="10"/>
      <c r="F37" s="40">
        <f>SUM(F4:F36)</f>
        <v>257440</v>
      </c>
      <c r="G37" s="20"/>
      <c r="H37" s="18" t="s">
        <v>15</v>
      </c>
      <c r="I37" s="18">
        <v>0.01</v>
      </c>
      <c r="J37" s="19">
        <f>J36*I37</f>
        <v>2574.4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>
        <v>16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/>
      <c r="D5" s="9"/>
      <c r="E5" s="10">
        <v>16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>
        <v>16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>
        <v>16</v>
      </c>
      <c r="F7" s="40">
        <f t="shared" si="0"/>
        <v>0</v>
      </c>
      <c r="G7" s="12"/>
      <c r="H7" s="13" t="s">
        <v>9</v>
      </c>
      <c r="I7" s="14"/>
      <c r="J7" s="15">
        <f>'HAZİRAN 2025'!J39*-1</f>
        <v>-160014.39999999999</v>
      </c>
    </row>
    <row r="8" spans="2:29" x14ac:dyDescent="0.25">
      <c r="B8" s="7">
        <v>45843</v>
      </c>
      <c r="C8" s="8"/>
      <c r="D8" s="9"/>
      <c r="E8" s="10">
        <v>16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>
        <v>16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>
        <v>16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>
        <v>16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>
        <v>16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>
        <v>16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>
        <v>16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>
        <v>16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>
        <v>16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45852</v>
      </c>
      <c r="C17" s="8"/>
      <c r="D17" s="9"/>
      <c r="E17" s="10">
        <v>16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45853</v>
      </c>
      <c r="C18" s="8"/>
      <c r="D18" s="9"/>
      <c r="E18" s="10">
        <v>16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45854</v>
      </c>
      <c r="C19" s="8"/>
      <c r="D19" s="9"/>
      <c r="E19" s="10">
        <v>16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45855</v>
      </c>
      <c r="C20" s="8"/>
      <c r="D20" s="9"/>
      <c r="E20" s="10">
        <v>16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45856</v>
      </c>
      <c r="C21" s="8"/>
      <c r="D21" s="9"/>
      <c r="E21" s="10">
        <v>16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45857</v>
      </c>
      <c r="C22" s="8"/>
      <c r="D22" s="9"/>
      <c r="E22" s="10">
        <v>16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45858</v>
      </c>
      <c r="C23" s="8"/>
      <c r="D23" s="9"/>
      <c r="E23" s="10">
        <v>16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45859</v>
      </c>
      <c r="C24" s="8"/>
      <c r="D24" s="9"/>
      <c r="E24" s="10">
        <v>16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/>
      <c r="D25" s="9"/>
      <c r="E25" s="10">
        <v>16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45861</v>
      </c>
      <c r="C26" s="8"/>
      <c r="D26" s="9"/>
      <c r="E26" s="10">
        <v>16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/>
      <c r="D27" s="9"/>
      <c r="E27" s="10">
        <v>16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45863</v>
      </c>
      <c r="C28" s="8"/>
      <c r="D28" s="9"/>
      <c r="E28" s="10">
        <v>16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45864</v>
      </c>
      <c r="C29" s="8"/>
      <c r="D29" s="9"/>
      <c r="E29" s="10">
        <v>16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45865</v>
      </c>
      <c r="C30" s="8"/>
      <c r="D30" s="9"/>
      <c r="E30" s="10">
        <v>16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45866</v>
      </c>
      <c r="C31" s="8"/>
      <c r="D31" s="9"/>
      <c r="E31" s="10">
        <v>16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45867</v>
      </c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45868</v>
      </c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/>
      <c r="D34" s="43"/>
      <c r="E34" s="44">
        <v>16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-160014.39999999999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42</v>
      </c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-160014.39999999999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-160014.39999999999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  <c r="M39" s="18"/>
      <c r="N39" s="47">
        <f>J39+N34</f>
        <v>160014.39999999999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47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160014.39999999999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/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-160014.39999999999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-160014.39999999999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  <c r="M39" s="18"/>
      <c r="N39" s="47">
        <f>J39+N34</f>
        <v>160014.39999999999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47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160014.39999999999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U38" sqref="U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/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-160014.39999999999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-160014.39999999999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  <c r="M39" s="18"/>
      <c r="N39" s="47">
        <f>J39+N34</f>
        <v>160014.39999999999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47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160014.39999999999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/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-160014.39999999999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-160014.39999999999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  <c r="M39" s="18"/>
      <c r="N39" s="47">
        <f>J39+N34</f>
        <v>160014.39999999999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47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160014.39999999999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/>
      <c r="C2" s="80"/>
      <c r="D2" s="80"/>
      <c r="E2" s="80"/>
      <c r="F2" s="80"/>
      <c r="G2" s="80"/>
      <c r="H2" s="80"/>
      <c r="I2" s="80"/>
      <c r="J2" s="8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-160014.39999999999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2" t="s">
        <v>11</v>
      </c>
      <c r="I35" s="82"/>
      <c r="J35" s="26">
        <f>SUM(J4:J34)</f>
        <v>-160014.39999999999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3" t="s">
        <v>13</v>
      </c>
      <c r="I36" s="83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4" t="s">
        <v>16</v>
      </c>
      <c r="C39" s="85"/>
      <c r="D39" s="28"/>
      <c r="E39" s="44"/>
      <c r="F39" s="45"/>
      <c r="G39" s="30"/>
      <c r="H39" s="86" t="s">
        <v>17</v>
      </c>
      <c r="I39" s="86"/>
      <c r="J39" s="31">
        <f>J36+J37+J38-J35</f>
        <v>160014.39999999999</v>
      </c>
      <c r="M39" s="18"/>
      <c r="N39" s="47">
        <f>J39+N34</f>
        <v>160014.39999999999</v>
      </c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  <c r="M40" s="18" t="s">
        <v>25</v>
      </c>
      <c r="N40" s="47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  <c r="M41" s="18" t="s">
        <v>32</v>
      </c>
      <c r="N41" s="47">
        <f>N40+N39</f>
        <v>160014.39999999999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2025-05-20T11:10:39Z</cp:lastPrinted>
  <dcterms:created xsi:type="dcterms:W3CDTF">2015-06-05T18:19:34Z</dcterms:created>
  <dcterms:modified xsi:type="dcterms:W3CDTF">2025-07-24T10:11:35Z</dcterms:modified>
</cp:coreProperties>
</file>